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65_2\65_2_7_AI\01 Vertragswesen\VgV-Verfahren (auch analog)\3768 RW 20_HB+TGA+TWP\TGA AG 4\Vergabeunterlagen\Anlagen\"/>
    </mc:Choice>
  </mc:AlternateContent>
  <xr:revisionPtr revIDLastSave="0" documentId="8_{E8EC5F98-3268-4AFA-88CC-C45706270F1C}"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120" yWindow="-120" windowWidth="29040" windowHeight="15720" xr2:uid="{157C83F4-7D4E-43EB-9C51-B5C88F83B11B}"/>
  </bookViews>
  <sheets>
    <sheet name="Tabelle1" sheetId="1" r:id="rId1"/>
  </sheets>
  <definedNames>
    <definedName name="_xlnm.Print_Area" localSheetId="0">Tabelle1!$A$1:$F$104</definedName>
    <definedName name="_xlnm.Print_Titles" localSheetId="0">Tabelle1!$1:$11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F63" i="1" s="1"/>
  <c r="F53" i="1"/>
  <c r="F59" i="1" s="1"/>
  <c r="F44" i="1"/>
  <c r="F29" i="1"/>
  <c r="F23" i="1"/>
  <c r="F68" i="1" s="1"/>
  <c r="F72" i="1" l="1"/>
  <c r="F74" i="1" s="1"/>
  <c r="F76" i="1"/>
  <c r="F80" i="1" l="1"/>
  <c r="F82" i="1" s="1"/>
  <c r="F84" i="1" s="1"/>
  <c r="F88" i="1" l="1"/>
  <c r="F90" i="1" s="1"/>
  <c r="F92" i="1" l="1"/>
  <c r="F94" i="1" s="1"/>
</calcChain>
</file>

<file path=xl/sharedStrings.xml><?xml version="1.0" encoding="utf-8"?>
<sst xmlns="http://schemas.openxmlformats.org/spreadsheetml/2006/main" count="73" uniqueCount="70">
  <si>
    <t>Objekt:</t>
  </si>
  <si>
    <t>Bieter:</t>
  </si>
  <si>
    <t>Datum:</t>
  </si>
  <si>
    <t>Allgemeine Hinweise:</t>
  </si>
  <si>
    <t>Honorarzone:</t>
  </si>
  <si>
    <t>Honorarsatz:</t>
  </si>
  <si>
    <t>Grundhonorar in €:</t>
  </si>
  <si>
    <t>E.P.</t>
  </si>
  <si>
    <t>G.P.</t>
  </si>
  <si>
    <t>Honorarzusammenstellung / Ergebnis</t>
  </si>
  <si>
    <t>Zwischensumme: Gesamthonorar (netto inkl. Nebenkosten sowie Ab- und/oder Zuschläge)</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</si>
  <si>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</si>
  <si>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</si>
  <si>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</si>
  <si>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</si>
  <si>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</si>
  <si>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</si>
  <si>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</si>
  <si>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 xml:space="preserve">* Die nach Aufwand beauftragten Leistungen sind auf Basis des tatsächlichen Aufwandes zu den angebotenen Einheitspreisen bzw. Stundensätzen nachzuweisen und abzurechnen. </t>
  </si>
  <si>
    <t>Preisblatt zur vorläufigen Honorarermittlung</t>
  </si>
  <si>
    <t>Menge</t>
  </si>
  <si>
    <t>Std.</t>
  </si>
  <si>
    <t>Die Abgeltung von evtl. gesondert beauftragten zusätzlichen Leistungen erfolgt nach den folgenden Stundensätzen</t>
  </si>
  <si>
    <t>Vertiefte Kostenermittlung bis zur 3. Ebene i. R. der Lph. 2</t>
  </si>
  <si>
    <t>Überwachen der Mängelbeseitigung innerhalb der Verjährungsfrist i. R. d. Lph. 9</t>
  </si>
  <si>
    <t>6523003768 - Erweiterung der Rettungswache 20</t>
  </si>
  <si>
    <t>Grundleistungen der Stufe 1:</t>
  </si>
  <si>
    <t>Grundleistungen der Stufe 2:</t>
  </si>
  <si>
    <t>keine</t>
  </si>
  <si>
    <t>Grundleistungen der Stufe 3:</t>
  </si>
  <si>
    <t>Hinweis: für Abschläge ist bitte vor der Zahl ein Minuszeichen zu versehen</t>
  </si>
  <si>
    <t>Lph. 1 - Grundlagenermittlung, 2,00% der Teilleistungspunkte</t>
  </si>
  <si>
    <t xml:space="preserve">1) Lph.4	- entfällt, soweit nicht erforderlich. 
</t>
  </si>
  <si>
    <r>
      <t xml:space="preserve">Einheit 
</t>
    </r>
    <r>
      <rPr>
        <sz val="9"/>
        <rFont val="Poppins Light"/>
      </rPr>
      <t>(Pauschal/ Std./ Stk.)</t>
    </r>
  </si>
  <si>
    <t>Lph. 2 - Vorplanung , 9,00% der Teilleistungspunkte</t>
  </si>
  <si>
    <t>Lph. 3 - Entwurfsplanung, 17,00% der Teilleistungspunkte</t>
  </si>
  <si>
    <t>Stufe 1 (Lph. 1-3), 28,00% der Teilleistungspunkte, Honorar der Grundleistungen in €</t>
  </si>
  <si>
    <r>
      <t xml:space="preserve">Lph. 4 - Genehmigungsplanung, 2,00% der Teilleistungspunkte </t>
    </r>
    <r>
      <rPr>
        <vertAlign val="superscript"/>
        <sz val="9"/>
        <rFont val="Poppins Light"/>
      </rPr>
      <t>1)</t>
    </r>
  </si>
  <si>
    <t>Lph. 6 - Vorbereitung Vergabe, 7,00% der Teilleistungspunkte</t>
  </si>
  <si>
    <t>Lph. 8 - Objektüberwachung, Bauüberwachung, Dokumentation, 35,00% der Teilleistungspunkte</t>
  </si>
  <si>
    <t>Stufe 2 (Lph. 4-8), 67,80% der Teilleistungspunkte, Honorar der Grundleistungen in €</t>
  </si>
  <si>
    <t>Vergabeunterlagen und Mitwirken bei der Auftragserteilung) in Bezug auf die Prüfung von Nachträgen.</t>
  </si>
  <si>
    <t>Alle weiteren Leistungen werden durch das Vergabe- und Beschaffungszentrum Dortmund (Fachbereich 19) ausgeführt.</t>
  </si>
  <si>
    <t>Stufe 3 (Lph. 9), 1,00% der Teilleistungspunkte, Honorar der Grundleistungen in €</t>
  </si>
  <si>
    <t>Lph. 9 - Objektbetreuung, 1,00% der Teilleistungspunkte</t>
  </si>
  <si>
    <t>Technische Ausrüstung - Besondere Leistungen</t>
  </si>
  <si>
    <t>Stufe 1 (Lph. 1-3) Honorar der Besonderen Leistungen in €</t>
  </si>
  <si>
    <t>Leistungsphase 2</t>
  </si>
  <si>
    <t>Leistungsphase 9</t>
  </si>
  <si>
    <t>Stufe 2 (Lph. 4-8) Honorar der Besonderen Leistungen in €</t>
  </si>
  <si>
    <t>Stufe 3 (Lph. 9) Honorar der Besonderen Leistungen in €</t>
  </si>
  <si>
    <t>Zwischensumme: Gesamthonorar Grundleistungen (alle Stufen)</t>
  </si>
  <si>
    <t>Zwischensumme: Gesamthonorar Grundleistungen (netto inkl. Zu- und/oder Abschlag exkl. Nebenkosten)</t>
  </si>
  <si>
    <t>Zwischensumme: Gesamthonorar Besondere Leistungen (alle Stufen)</t>
  </si>
  <si>
    <t>Zwischensumme: Gesamthonorar Besondere Leistungen (netto inkl. Zu- und/oder Abschlag exkl. Nebenkosten)</t>
  </si>
  <si>
    <t>zzgl. evtl. Zu- oder Abschlag auf das Nettohonorar der Grundleistungen in +/- %:</t>
  </si>
  <si>
    <t>zzgl. evtl. Zu- oder Abschlag auf das Nettohonorar der Grundleistungen in +/- €:</t>
  </si>
  <si>
    <t>zzgl. evtl. Zu- oder Abschlag auf das Nettohonorar der Besonderen Leistungen in +/- %:</t>
  </si>
  <si>
    <t>zzgl. evtl. Zu- oder Abschlag auf das Nettohonorar der Besonderen Leistungen in +/- €:</t>
  </si>
  <si>
    <t>zzgl. Nebenkosten auf das Gesamthonorar  in +/- %:</t>
  </si>
  <si>
    <t>zzgl. Nebenkosten auf das Gesamtnetto in +/- €:</t>
  </si>
  <si>
    <t>Zwischensumme: Gesamthonorar Grund- und Besondere Leistungen (netto inkl. Zu- und/oder Abschlag und NK)</t>
  </si>
  <si>
    <t>2) Lph.5 - wird gem. § 55 Abs. 2 HOAI um 4 Prozent reduziert, sofern das Anfertigen von Schlitz- und  Durchbruchsplänen oder das Prüfen von Montage- und Werkstattplänen der ausführenden Firmen nicht 
   erforderlich wird.</t>
  </si>
  <si>
    <t>der ausführenden Firmen nicht erforderlich wird.</t>
  </si>
  <si>
    <t xml:space="preserve">3) Lph.7 - reduziert um Absatz b Satz 1 (Prüfen und Werten der Angebote; Aufstellen eines Preisspiegels nach Einzelpositionen) und Absatz f (Zusammenstellen der </t>
  </si>
  <si>
    <r>
      <t xml:space="preserve">Lph. 5 - Ausführungsplanung, 22,00% der Teilleistungspunkte </t>
    </r>
    <r>
      <rPr>
        <vertAlign val="superscript"/>
        <sz val="9"/>
        <rFont val="Poppins Light"/>
      </rPr>
      <t>2)</t>
    </r>
  </si>
  <si>
    <r>
      <t xml:space="preserve">Lph. 7 - Mitwirkung Vergabe, 1,80% der Teilleistungspunkte </t>
    </r>
    <r>
      <rPr>
        <vertAlign val="superscript"/>
        <sz val="9"/>
        <rFont val="Poppins Light"/>
      </rPr>
      <t>3)</t>
    </r>
  </si>
  <si>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t>
  </si>
  <si>
    <t xml:space="preserve">Technische Ausrüstung Anlagengruppe 4 (Starkstromanlagen) - nach § 55 und Anlage 15 HOAI 
</t>
  </si>
  <si>
    <t>Anrechenbare Kosten für Anlagengruppe  4 (Starkstromanlagen) gem. § 54 HOAI,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</si>
</sst>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17" x14ac:knownFonts="1">
    <font>
      <sz val="11"/>
      <color theme="1"/>
      <name val="Calibri"/>
      <family val="2"/>
      <scheme val="minor"/>
    </font>
    <font>
      <sz val="11"/>
      <color theme="1"/>
      <name val="Calibri"/>
      <family val="2"/>
      <scheme val="minor"/>
    </font>
    <font>
      <b/>
      <sz val="9"/>
      <color theme="0"/>
      <name val="Poppins Light"/>
    </font>
    <font>
      <sz val="9"/>
      <name val="Poppins Light"/>
    </font>
    <font>
      <sz val="10"/>
      <color theme="1"/>
      <name val="Poppins Light"/>
    </font>
    <font>
      <sz val="10"/>
      <name val="Poppins Light"/>
    </font>
    <font>
      <i/>
      <sz val="9"/>
      <name val="Poppins Light"/>
    </font>
    <font>
      <vertAlign val="superscript"/>
      <sz val="10"/>
      <name val="Poppins Light"/>
    </font>
    <font>
      <sz val="9"/>
      <color theme="1"/>
      <name val="Poppins Light"/>
    </font>
    <font>
      <b/>
      <sz val="9"/>
      <name val="Poppins Light"/>
    </font>
    <font>
      <u/>
      <sz val="9"/>
      <name val="Poppins Light"/>
    </font>
    <font>
      <b/>
      <sz val="9"/>
      <color theme="1"/>
      <name val="Poppins Light"/>
    </font>
    <font>
      <vertAlign val="superscript"/>
      <sz val="9"/>
      <name val="Poppins Light"/>
    </font>
    <font>
      <sz val="9"/>
      <color rgb="FFFF0000"/>
      <name val="Poppins Light"/>
    </font>
    <font>
      <b/>
      <sz val="9"/>
      <color rgb="FFFF0000"/>
      <name val="Poppins Light"/>
    </font>
    <font>
      <b/>
      <u/>
      <sz val="9"/>
      <name val="Poppins Light"/>
    </font>
    <font>
      <sz val="8"/>
      <name val="Poppins Light"/>
    </font>
  </fonts>
  <fills count="6">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03">
    <xf numFmtId="0" fontId="0" fillId="0" borderId="0" xfId="0"/>
    <xf numFmtId="49" fontId="3" fillId="2" borderId="3" xfId="0" applyNumberFormat="1" applyFont="1" applyFill="1" applyBorder="1" applyAlignment="1" applyProtection="1">
      <alignment horizontal="right"/>
      <protection locked="0"/>
    </xf>
    <xf numFmtId="164" fontId="3" fillId="2" borderId="3" xfId="0" applyNumberFormat="1" applyFont="1" applyFill="1" applyBorder="1" applyAlignment="1" applyProtection="1">
      <alignment horizontal="right"/>
      <protection locked="0"/>
    </xf>
    <xf numFmtId="164" fontId="3" fillId="2" borderId="2" xfId="0" applyNumberFormat="1" applyFont="1" applyFill="1" applyBorder="1" applyProtection="1">
      <protection locked="0"/>
    </xf>
    <xf numFmtId="10" fontId="3" fillId="2" borderId="3" xfId="1" applyNumberFormat="1" applyFont="1" applyFill="1" applyBorder="1" applyAlignment="1" applyProtection="1">
      <alignment horizontal="right"/>
      <protection locked="0"/>
    </xf>
    <xf numFmtId="164" fontId="3" fillId="0" borderId="3" xfId="1" applyNumberFormat="1" applyFont="1" applyFill="1" applyBorder="1" applyAlignment="1" applyProtection="1">
      <alignment horizontal="right"/>
    </xf>
    <xf numFmtId="164" fontId="3" fillId="2" borderId="3" xfId="1" applyNumberFormat="1" applyFont="1" applyFill="1" applyBorder="1" applyAlignment="1" applyProtection="1">
      <alignment horizontal="right"/>
      <protection locked="0"/>
    </xf>
    <xf numFmtId="49" fontId="3" fillId="2" borderId="2" xfId="0" applyNumberFormat="1" applyFont="1" applyFill="1" applyBorder="1" applyAlignment="1" applyProtection="1">
      <alignment horizontal="center"/>
      <protection locked="0"/>
    </xf>
    <xf numFmtId="49" fontId="3" fillId="2" borderId="3" xfId="0" applyNumberFormat="1" applyFont="1" applyFill="1" applyBorder="1" applyAlignment="1" applyProtection="1">
      <alignment horizontal="center"/>
      <protection locked="0"/>
    </xf>
    <xf numFmtId="0" fontId="2" fillId="3" borderId="4"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8" fillId="0" borderId="0" xfId="0" applyFont="1" applyProtection="1"/>
    <xf numFmtId="0" fontId="9" fillId="0" borderId="1" xfId="0" applyFont="1" applyBorder="1" applyAlignment="1" applyProtection="1">
      <alignment vertical="center"/>
    </xf>
    <xf numFmtId="0" fontId="9" fillId="0" borderId="0" xfId="0" applyFont="1" applyAlignment="1" applyProtection="1">
      <alignment vertical="top" wrapText="1"/>
    </xf>
    <xf numFmtId="0" fontId="9" fillId="0" borderId="6" xfId="0" applyFont="1" applyBorder="1" applyAlignment="1" applyProtection="1">
      <alignment vertical="top" wrapText="1"/>
    </xf>
    <xf numFmtId="0" fontId="9" fillId="0" borderId="2" xfId="0" applyFont="1" applyBorder="1" applyAlignment="1" applyProtection="1">
      <alignment horizontal="left" vertical="top" wrapText="1"/>
    </xf>
    <xf numFmtId="0" fontId="9" fillId="0" borderId="3" xfId="0" applyFont="1" applyBorder="1" applyAlignment="1" applyProtection="1">
      <alignment horizontal="left" vertical="top" wrapText="1"/>
    </xf>
    <xf numFmtId="0" fontId="2" fillId="3" borderId="4" xfId="0" applyFont="1" applyFill="1" applyBorder="1" applyAlignment="1" applyProtection="1">
      <alignment horizontal="center" vertical="center"/>
    </xf>
    <xf numFmtId="0" fontId="2" fillId="3" borderId="7" xfId="0" applyFont="1" applyFill="1" applyBorder="1" applyAlignment="1" applyProtection="1">
      <alignment horizontal="center" vertical="center"/>
    </xf>
    <xf numFmtId="0" fontId="2" fillId="3" borderId="5" xfId="0" applyFont="1" applyFill="1" applyBorder="1" applyAlignment="1" applyProtection="1">
      <alignment horizontal="center" vertical="center"/>
    </xf>
    <xf numFmtId="0" fontId="16" fillId="4" borderId="10" xfId="0" applyFont="1" applyFill="1" applyBorder="1" applyAlignment="1" applyProtection="1">
      <alignment horizontal="left" vertical="top" wrapText="1"/>
    </xf>
    <xf numFmtId="0" fontId="16" fillId="4" borderId="11" xfId="0" applyFont="1" applyFill="1" applyBorder="1" applyAlignment="1" applyProtection="1">
      <alignment horizontal="left" vertical="top" wrapText="1"/>
    </xf>
    <xf numFmtId="0" fontId="16" fillId="4" borderId="12" xfId="0" applyFont="1" applyFill="1" applyBorder="1" applyAlignment="1" applyProtection="1">
      <alignment horizontal="left" vertical="top" wrapText="1"/>
    </xf>
    <xf numFmtId="0" fontId="3" fillId="0" borderId="1" xfId="0" applyFont="1" applyBorder="1" applyProtection="1"/>
    <xf numFmtId="0" fontId="3" fillId="0" borderId="0" xfId="0" applyFont="1" applyProtection="1"/>
    <xf numFmtId="0" fontId="3" fillId="0" borderId="0" xfId="0" applyFont="1" applyAlignment="1" applyProtection="1">
      <alignment vertical="top"/>
    </xf>
    <xf numFmtId="0" fontId="3" fillId="0" borderId="6" xfId="0" applyFont="1" applyBorder="1" applyAlignment="1" applyProtection="1">
      <alignment vertical="top"/>
    </xf>
    <xf numFmtId="0" fontId="3" fillId="0" borderId="0" xfId="0" applyFont="1" applyAlignment="1" applyProtection="1">
      <alignment vertical="center"/>
    </xf>
    <xf numFmtId="0" fontId="3" fillId="0" borderId="1" xfId="0" applyFont="1" applyBorder="1" applyAlignment="1" applyProtection="1">
      <alignment horizontal="left"/>
    </xf>
    <xf numFmtId="0" fontId="3" fillId="0" borderId="0" xfId="0" applyFont="1" applyAlignment="1" applyProtection="1">
      <alignment horizontal="left"/>
    </xf>
    <xf numFmtId="164" fontId="3" fillId="0" borderId="3" xfId="0" applyNumberFormat="1" applyFont="1" applyBorder="1" applyProtection="1"/>
    <xf numFmtId="49" fontId="3" fillId="0" borderId="6" xfId="0" applyNumberFormat="1" applyFont="1" applyBorder="1" applyAlignment="1" applyProtection="1">
      <alignment horizontal="right"/>
    </xf>
    <xf numFmtId="0" fontId="10" fillId="0" borderId="1" xfId="0" applyFont="1" applyBorder="1" applyAlignment="1" applyProtection="1">
      <alignment horizontal="left"/>
    </xf>
    <xf numFmtId="0" fontId="9" fillId="0" borderId="1" xfId="0" applyFont="1" applyBorder="1" applyAlignment="1" applyProtection="1">
      <alignment horizontal="left"/>
    </xf>
    <xf numFmtId="0" fontId="9" fillId="0" borderId="0" xfId="0" applyFont="1" applyAlignment="1" applyProtection="1">
      <alignment horizontal="left"/>
    </xf>
    <xf numFmtId="164" fontId="9" fillId="0" borderId="3" xfId="0" applyNumberFormat="1" applyFont="1" applyBorder="1" applyAlignment="1" applyProtection="1">
      <alignment horizontal="right"/>
    </xf>
    <xf numFmtId="0" fontId="11" fillId="0" borderId="0" xfId="0" applyFont="1" applyProtection="1"/>
    <xf numFmtId="164" fontId="9" fillId="0" borderId="6" xfId="0" applyNumberFormat="1" applyFont="1" applyBorder="1" applyAlignment="1" applyProtection="1">
      <alignment horizontal="right"/>
    </xf>
    <xf numFmtId="0" fontId="3" fillId="0" borderId="1" xfId="0" applyFont="1" applyBorder="1" applyAlignment="1" applyProtection="1">
      <alignment horizontal="left" vertical="top"/>
    </xf>
    <xf numFmtId="0" fontId="3" fillId="0" borderId="0" xfId="0" applyFont="1" applyAlignment="1" applyProtection="1">
      <alignment horizontal="left" vertical="top"/>
    </xf>
    <xf numFmtId="0" fontId="9" fillId="0" borderId="0" xfId="0" applyFont="1" applyAlignment="1" applyProtection="1">
      <alignment horizontal="left" vertical="top"/>
    </xf>
    <xf numFmtId="1" fontId="9" fillId="0" borderId="0" xfId="0" applyNumberFormat="1" applyFont="1" applyAlignment="1" applyProtection="1">
      <alignment horizontal="left" vertical="top"/>
    </xf>
    <xf numFmtId="164" fontId="3" fillId="0" borderId="6" xfId="0" applyNumberFormat="1" applyFont="1" applyBorder="1" applyAlignment="1" applyProtection="1">
      <alignment horizontal="right"/>
    </xf>
    <xf numFmtId="0" fontId="11" fillId="0" borderId="0" xfId="0" applyFont="1" applyAlignment="1" applyProtection="1">
      <alignment vertical="top"/>
    </xf>
    <xf numFmtId="0" fontId="8" fillId="0" borderId="6" xfId="0" applyFont="1" applyBorder="1" applyProtection="1"/>
    <xf numFmtId="0" fontId="7" fillId="0" borderId="1" xfId="0" applyFont="1" applyBorder="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vertical="top"/>
    </xf>
    <xf numFmtId="0" fontId="4" fillId="0" borderId="6" xfId="0" applyFont="1" applyBorder="1" applyAlignment="1" applyProtection="1">
      <alignment vertical="top"/>
    </xf>
    <xf numFmtId="0" fontId="8" fillId="0" borderId="0" xfId="0" applyFont="1" applyAlignment="1" applyProtection="1">
      <alignment vertical="top"/>
    </xf>
    <xf numFmtId="0" fontId="7" fillId="0" borderId="1" xfId="0" applyFont="1" applyBorder="1" applyAlignment="1" applyProtection="1">
      <alignment horizontal="left" vertical="top" wrapText="1"/>
    </xf>
    <xf numFmtId="0" fontId="7" fillId="0" borderId="0" xfId="0" applyFont="1" applyAlignment="1" applyProtection="1">
      <alignment horizontal="left" vertical="top" wrapText="1"/>
    </xf>
    <xf numFmtId="0" fontId="7" fillId="0" borderId="6" xfId="0" applyFont="1" applyBorder="1" applyAlignment="1" applyProtection="1">
      <alignment vertical="top" wrapText="1"/>
    </xf>
    <xf numFmtId="0" fontId="3" fillId="0" borderId="0" xfId="0" applyFont="1" applyAlignment="1" applyProtection="1">
      <alignment horizontal="left" wrapText="1"/>
    </xf>
    <xf numFmtId="0" fontId="3" fillId="0" borderId="6" xfId="0" applyFont="1" applyBorder="1" applyAlignment="1" applyProtection="1">
      <alignment horizontal="left" wrapText="1"/>
    </xf>
    <xf numFmtId="0" fontId="3" fillId="0" borderId="1" xfId="0" applyFont="1" applyBorder="1" applyAlignment="1" applyProtection="1">
      <alignment horizontal="left" vertical="top" wrapText="1"/>
    </xf>
    <xf numFmtId="0" fontId="3" fillId="0" borderId="0" xfId="0" applyFont="1" applyAlignment="1" applyProtection="1">
      <alignment horizontal="left" vertical="top" wrapText="1"/>
    </xf>
    <xf numFmtId="0" fontId="9" fillId="0" borderId="2" xfId="0" applyFont="1" applyBorder="1" applyAlignment="1" applyProtection="1">
      <alignment horizontal="center" vertical="center"/>
    </xf>
    <xf numFmtId="0" fontId="9" fillId="0" borderId="9" xfId="0" applyFont="1" applyBorder="1" applyAlignment="1" applyProtection="1">
      <alignment horizontal="center" vertical="center"/>
    </xf>
    <xf numFmtId="0" fontId="9" fillId="0" borderId="9" xfId="0" applyFont="1" applyBorder="1" applyAlignment="1" applyProtection="1">
      <alignment horizontal="center" vertical="center" wrapText="1"/>
    </xf>
    <xf numFmtId="164" fontId="9" fillId="0" borderId="3" xfId="0" applyNumberFormat="1" applyFont="1" applyBorder="1" applyAlignment="1" applyProtection="1">
      <alignment horizontal="center" vertical="center"/>
    </xf>
    <xf numFmtId="0" fontId="9" fillId="0" borderId="12" xfId="0" applyFont="1" applyBorder="1" applyAlignment="1" applyProtection="1">
      <alignment vertical="top" wrapText="1"/>
    </xf>
    <xf numFmtId="0" fontId="9" fillId="0" borderId="13" xfId="0" applyFont="1" applyBorder="1" applyAlignment="1" applyProtection="1">
      <alignment vertical="top" wrapText="1"/>
    </xf>
    <xf numFmtId="0" fontId="2" fillId="3" borderId="9" xfId="0" applyFont="1" applyFill="1" applyBorder="1" applyAlignment="1" applyProtection="1">
      <alignment horizontal="left" vertical="center" wrapText="1"/>
    </xf>
    <xf numFmtId="0" fontId="2" fillId="3" borderId="9" xfId="0" applyFont="1" applyFill="1" applyBorder="1" applyAlignment="1" applyProtection="1">
      <alignment horizontal="left" vertical="center"/>
    </xf>
    <xf numFmtId="0" fontId="8" fillId="0" borderId="1" xfId="0" applyFont="1" applyBorder="1" applyProtection="1"/>
    <xf numFmtId="1" fontId="3" fillId="0" borderId="9" xfId="0" applyNumberFormat="1" applyFont="1" applyBorder="1" applyAlignment="1" applyProtection="1">
      <alignment horizontal="center"/>
    </xf>
    <xf numFmtId="164" fontId="3" fillId="0" borderId="9" xfId="0" applyNumberFormat="1" applyFont="1" applyBorder="1" applyAlignment="1" applyProtection="1">
      <alignment horizontal="center"/>
    </xf>
    <xf numFmtId="164" fontId="3" fillId="0" borderId="3" xfId="0" applyNumberFormat="1" applyFont="1" applyBorder="1" applyAlignment="1" applyProtection="1">
      <alignment horizontal="right"/>
    </xf>
    <xf numFmtId="0" fontId="3" fillId="0" borderId="1" xfId="0" applyFont="1" applyBorder="1" applyAlignment="1" applyProtection="1">
      <alignment horizontal="left" wrapText="1"/>
    </xf>
    <xf numFmtId="1" fontId="3" fillId="0" borderId="0" xfId="0" applyNumberFormat="1" applyFont="1" applyAlignment="1" applyProtection="1">
      <alignment horizontal="center"/>
    </xf>
    <xf numFmtId="0" fontId="3" fillId="0" borderId="8" xfId="0" applyFont="1" applyBorder="1" applyAlignment="1" applyProtection="1">
      <alignment horizontal="left" vertical="top"/>
    </xf>
    <xf numFmtId="0" fontId="3" fillId="0" borderId="2" xfId="0" applyFont="1" applyBorder="1" applyAlignment="1" applyProtection="1">
      <alignment horizontal="left" vertical="top"/>
    </xf>
    <xf numFmtId="0" fontId="9" fillId="0" borderId="2" xfId="0" applyFont="1" applyBorder="1" applyAlignment="1" applyProtection="1">
      <alignment horizontal="left" vertical="top"/>
    </xf>
    <xf numFmtId="1" fontId="9" fillId="0" borderId="2" xfId="0" applyNumberFormat="1" applyFont="1" applyBorder="1" applyAlignment="1" applyProtection="1">
      <alignment horizontal="left" vertical="top"/>
    </xf>
    <xf numFmtId="0" fontId="6" fillId="0" borderId="1" xfId="0" applyFont="1" applyBorder="1" applyAlignment="1" applyProtection="1">
      <alignment vertical="top"/>
    </xf>
    <xf numFmtId="0" fontId="13" fillId="0" borderId="0" xfId="0" applyFont="1" applyProtection="1"/>
    <xf numFmtId="0" fontId="9" fillId="0" borderId="1" xfId="0" applyFont="1" applyBorder="1" applyAlignment="1" applyProtection="1">
      <alignment horizontal="left" wrapText="1"/>
    </xf>
    <xf numFmtId="0" fontId="9" fillId="0" borderId="0" xfId="0" applyFont="1" applyAlignment="1" applyProtection="1">
      <alignment horizontal="left" wrapText="1"/>
    </xf>
    <xf numFmtId="0" fontId="3" fillId="5" borderId="1" xfId="0" applyFont="1" applyFill="1" applyBorder="1" applyAlignment="1" applyProtection="1">
      <alignment horizontal="left" vertical="top"/>
    </xf>
    <xf numFmtId="0" fontId="3" fillId="5" borderId="1" xfId="0" applyFont="1" applyFill="1" applyBorder="1" applyAlignment="1" applyProtection="1">
      <alignment vertical="top"/>
    </xf>
    <xf numFmtId="0" fontId="14" fillId="0" borderId="0" xfId="0" applyFont="1" applyProtection="1"/>
    <xf numFmtId="0" fontId="3" fillId="0" borderId="2" xfId="0" applyFont="1" applyBorder="1" applyAlignment="1" applyProtection="1">
      <alignment horizontal="left"/>
    </xf>
    <xf numFmtId="164" fontId="9" fillId="0" borderId="0" xfId="0" applyNumberFormat="1" applyFont="1" applyAlignment="1" applyProtection="1">
      <alignment horizontal="right"/>
    </xf>
    <xf numFmtId="49" fontId="3" fillId="0" borderId="0" xfId="0" applyNumberFormat="1" applyFont="1" applyAlignment="1" applyProtection="1">
      <alignment horizontal="right"/>
    </xf>
    <xf numFmtId="164" fontId="3" fillId="0" borderId="0" xfId="0" applyNumberFormat="1" applyFont="1" applyProtection="1"/>
    <xf numFmtId="0" fontId="15" fillId="0" borderId="0" xfId="0" applyFont="1" applyAlignment="1" applyProtection="1">
      <alignment vertical="top"/>
    </xf>
    <xf numFmtId="10" fontId="3" fillId="0" borderId="0" xfId="0" applyNumberFormat="1" applyFont="1" applyProtection="1"/>
    <xf numFmtId="165" fontId="3" fillId="0" borderId="0" xfId="0" applyNumberFormat="1" applyFont="1" applyProtection="1"/>
    <xf numFmtId="0" fontId="10" fillId="0" borderId="0" xfId="0" applyFont="1" applyProtection="1"/>
    <xf numFmtId="0" fontId="3" fillId="0" borderId="0" xfId="0" applyFont="1" applyAlignment="1" applyProtection="1">
      <alignment horizontal="center"/>
    </xf>
    <xf numFmtId="164" fontId="3" fillId="0" borderId="0" xfId="0" applyNumberFormat="1" applyFont="1" applyAlignment="1" applyProtection="1">
      <alignment horizontal="center"/>
    </xf>
    <xf numFmtId="164" fontId="3" fillId="0" borderId="0" xfId="0" applyNumberFormat="1" applyFont="1" applyAlignment="1" applyProtection="1">
      <alignment horizontal="center" vertical="top"/>
    </xf>
    <xf numFmtId="164" fontId="3" fillId="0" borderId="0" xfId="0" applyNumberFormat="1" applyFont="1" applyAlignment="1" applyProtection="1">
      <alignment horizontal="center" vertical="top"/>
    </xf>
    <xf numFmtId="164" fontId="3" fillId="0" borderId="0" xfId="0" applyNumberFormat="1" applyFont="1" applyAlignment="1" applyProtection="1">
      <alignment horizontal="right"/>
    </xf>
    <xf numFmtId="164" fontId="3" fillId="0" borderId="0" xfId="0" applyNumberFormat="1" applyFont="1" applyAlignment="1" applyProtection="1">
      <alignment horizontal="center" vertical="center" wrapText="1"/>
    </xf>
    <xf numFmtId="0" fontId="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Protection="1"/>
    <xf numFmtId="10" fontId="9" fillId="0" borderId="0" xfId="0" applyNumberFormat="1" applyFont="1" applyAlignment="1" applyProtection="1">
      <alignment horizontal="right"/>
    </xf>
  </cellXfs>
  <cellStyles count="2">
    <cellStyle name="Prozent" xfId="1" builtinId="5"/>
    <cellStyle name="Standard" xfId="0" builtinId="0"/>
  </cellStyles>
  <dxfs count="4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dimension ref="A1:G241"/>
  <sheetViews>
    <sheetView showGridLines="0" tabSelected="1" zoomScaleNormal="100" workbookViewId="0">
      <selection activeCell="F16" sqref="F16"/>
    </sheetView>
  </sheetViews>
  <sheetFormatPr baseColWidth="10" defaultRowHeight="18.75" x14ac:dyDescent="0.55000000000000004"/>
  <cols>
    <col min="1" max="1" width="40.7109375" style="12" customWidth="1"/>
    <col min="2" max="2" width="31.5703125" style="12" customWidth="1"/>
    <col min="3" max="3" width="15.7109375" style="12" customWidth="1"/>
    <col min="4" max="4" width="7" style="12" bestFit="1" customWidth="1"/>
    <col min="5" max="6" width="15.7109375" style="12" customWidth="1"/>
    <col min="7" max="7" width="4" style="12" customWidth="1"/>
    <col min="8" max="16384" width="11.42578125" style="12"/>
  </cols>
  <sheetData>
    <row r="1" spans="1:7" x14ac:dyDescent="0.55000000000000004">
      <c r="A1" s="9" t="s">
        <v>19</v>
      </c>
      <c r="B1" s="10"/>
      <c r="C1" s="10"/>
      <c r="D1" s="10"/>
      <c r="E1" s="10"/>
      <c r="F1" s="11"/>
    </row>
    <row r="2" spans="1:7" ht="5.0999999999999996" customHeight="1" x14ac:dyDescent="0.55000000000000004">
      <c r="A2" s="13"/>
      <c r="B2" s="14"/>
      <c r="C2" s="14"/>
      <c r="D2" s="14"/>
      <c r="E2" s="14"/>
      <c r="F2" s="15"/>
    </row>
    <row r="3" spans="1:7" x14ac:dyDescent="0.55000000000000004">
      <c r="A3" s="13" t="s">
        <v>0</v>
      </c>
      <c r="B3" s="16" t="s">
        <v>25</v>
      </c>
      <c r="C3" s="16"/>
      <c r="D3" s="16"/>
      <c r="E3" s="16"/>
      <c r="F3" s="17"/>
    </row>
    <row r="4" spans="1:7" ht="5.0999999999999996" customHeight="1" x14ac:dyDescent="0.55000000000000004">
      <c r="A4" s="13"/>
      <c r="B4" s="14"/>
      <c r="C4" s="14"/>
      <c r="D4" s="14"/>
      <c r="E4" s="14"/>
      <c r="F4" s="15"/>
    </row>
    <row r="5" spans="1:7" ht="15" customHeight="1" x14ac:dyDescent="0.55000000000000004">
      <c r="A5" s="13" t="s">
        <v>1</v>
      </c>
      <c r="B5" s="7"/>
      <c r="C5" s="7"/>
      <c r="D5" s="7"/>
      <c r="E5" s="7"/>
      <c r="F5" s="8"/>
    </row>
    <row r="6" spans="1:7" ht="5.0999999999999996" customHeight="1" x14ac:dyDescent="0.55000000000000004">
      <c r="A6" s="13"/>
      <c r="B6" s="14"/>
      <c r="C6" s="14"/>
      <c r="D6" s="14"/>
      <c r="E6" s="14"/>
      <c r="F6" s="15"/>
    </row>
    <row r="7" spans="1:7" ht="15" customHeight="1" x14ac:dyDescent="0.55000000000000004">
      <c r="A7" s="13" t="s">
        <v>2</v>
      </c>
      <c r="B7" s="7"/>
      <c r="C7" s="7"/>
      <c r="D7" s="7"/>
      <c r="E7" s="7"/>
      <c r="F7" s="8"/>
    </row>
    <row r="8" spans="1:7" ht="5.0999999999999996" customHeight="1" x14ac:dyDescent="0.55000000000000004">
      <c r="A8" s="13"/>
      <c r="B8" s="14"/>
      <c r="C8" s="14"/>
      <c r="D8" s="14"/>
      <c r="E8" s="14"/>
      <c r="F8" s="15"/>
    </row>
    <row r="9" spans="1:7" x14ac:dyDescent="0.55000000000000004">
      <c r="A9" s="18" t="s">
        <v>3</v>
      </c>
      <c r="B9" s="19"/>
      <c r="C9" s="19"/>
      <c r="D9" s="19"/>
      <c r="E9" s="19"/>
      <c r="F9" s="20"/>
    </row>
    <row r="10" spans="1:7" ht="217.5" customHeight="1" x14ac:dyDescent="0.55000000000000004">
      <c r="A10" s="21" t="s">
        <v>67</v>
      </c>
      <c r="B10" s="22"/>
      <c r="C10" s="22"/>
      <c r="D10" s="22"/>
      <c r="E10" s="22"/>
      <c r="F10" s="23"/>
    </row>
    <row r="11" spans="1:7" x14ac:dyDescent="0.55000000000000004">
      <c r="A11" s="24"/>
      <c r="B11" s="25"/>
      <c r="C11" s="25"/>
      <c r="D11" s="26"/>
      <c r="E11" s="26"/>
      <c r="F11" s="27"/>
    </row>
    <row r="12" spans="1:7" x14ac:dyDescent="0.55000000000000004">
      <c r="A12" s="9" t="s">
        <v>68</v>
      </c>
      <c r="B12" s="19"/>
      <c r="C12" s="19"/>
      <c r="D12" s="19"/>
      <c r="E12" s="19"/>
      <c r="F12" s="20"/>
      <c r="G12" s="28"/>
    </row>
    <row r="13" spans="1:7" ht="5.0999999999999996" customHeight="1" x14ac:dyDescent="0.55000000000000004">
      <c r="A13" s="13"/>
      <c r="B13" s="14"/>
      <c r="C13" s="14"/>
      <c r="D13" s="14"/>
      <c r="E13" s="14"/>
      <c r="F13" s="15"/>
    </row>
    <row r="14" spans="1:7" x14ac:dyDescent="0.55000000000000004">
      <c r="A14" s="29" t="s">
        <v>69</v>
      </c>
      <c r="B14" s="30"/>
      <c r="C14" s="30"/>
      <c r="D14" s="30"/>
      <c r="E14" s="30"/>
      <c r="F14" s="31">
        <v>35488.74</v>
      </c>
    </row>
    <row r="15" spans="1:7" ht="5.0999999999999996" customHeight="1" x14ac:dyDescent="0.55000000000000004">
      <c r="A15" s="13"/>
      <c r="B15" s="14"/>
      <c r="C15" s="14"/>
      <c r="D15" s="14"/>
      <c r="E15" s="14"/>
      <c r="F15" s="15"/>
    </row>
    <row r="16" spans="1:7" x14ac:dyDescent="0.55000000000000004">
      <c r="A16" s="29" t="s">
        <v>4</v>
      </c>
      <c r="B16" s="30"/>
      <c r="C16" s="30"/>
      <c r="D16" s="30"/>
      <c r="E16" s="30"/>
      <c r="F16" s="1"/>
    </row>
    <row r="17" spans="1:7" ht="5.0999999999999996" customHeight="1" x14ac:dyDescent="0.55000000000000004">
      <c r="A17" s="13"/>
      <c r="B17" s="14"/>
      <c r="C17" s="14"/>
      <c r="D17" s="14"/>
      <c r="E17" s="14"/>
      <c r="F17" s="15"/>
    </row>
    <row r="18" spans="1:7" x14ac:dyDescent="0.55000000000000004">
      <c r="A18" s="29" t="s">
        <v>5</v>
      </c>
      <c r="B18" s="30"/>
      <c r="C18" s="30"/>
      <c r="D18" s="30"/>
      <c r="E18" s="30"/>
      <c r="F18" s="1"/>
    </row>
    <row r="19" spans="1:7" ht="5.0999999999999996" customHeight="1" x14ac:dyDescent="0.55000000000000004">
      <c r="A19" s="13"/>
      <c r="B19" s="14"/>
      <c r="C19" s="14"/>
      <c r="D19" s="14"/>
      <c r="E19" s="14"/>
      <c r="F19" s="15"/>
    </row>
    <row r="20" spans="1:7" x14ac:dyDescent="0.55000000000000004">
      <c r="A20" s="29" t="s">
        <v>6</v>
      </c>
      <c r="B20" s="30"/>
      <c r="C20" s="30"/>
      <c r="D20" s="30"/>
      <c r="E20" s="30"/>
      <c r="F20" s="2"/>
    </row>
    <row r="21" spans="1:7" x14ac:dyDescent="0.55000000000000004">
      <c r="A21" s="29"/>
      <c r="B21" s="30"/>
      <c r="C21" s="30"/>
      <c r="D21" s="30"/>
      <c r="E21" s="30"/>
      <c r="F21" s="32"/>
    </row>
    <row r="22" spans="1:7" x14ac:dyDescent="0.55000000000000004">
      <c r="A22" s="33" t="s">
        <v>26</v>
      </c>
      <c r="B22" s="30"/>
      <c r="C22" s="30"/>
      <c r="D22" s="30"/>
      <c r="E22" s="30"/>
      <c r="F22" s="32"/>
    </row>
    <row r="23" spans="1:7" s="37" customFormat="1" x14ac:dyDescent="0.55000000000000004">
      <c r="A23" s="34" t="s">
        <v>36</v>
      </c>
      <c r="B23" s="35"/>
      <c r="C23" s="35"/>
      <c r="D23" s="35"/>
      <c r="E23" s="35"/>
      <c r="F23" s="36">
        <f>F20*0.28</f>
        <v>0</v>
      </c>
    </row>
    <row r="24" spans="1:7" s="37" customFormat="1" x14ac:dyDescent="0.55000000000000004">
      <c r="A24" s="29" t="s">
        <v>31</v>
      </c>
      <c r="B24" s="35"/>
      <c r="C24" s="35"/>
      <c r="D24" s="35"/>
      <c r="E24" s="35"/>
      <c r="F24" s="38"/>
    </row>
    <row r="25" spans="1:7" s="37" customFormat="1" x14ac:dyDescent="0.55000000000000004">
      <c r="A25" s="29" t="s">
        <v>34</v>
      </c>
      <c r="B25" s="35"/>
      <c r="C25" s="35"/>
      <c r="D25" s="35"/>
      <c r="E25" s="35"/>
      <c r="F25" s="38"/>
    </row>
    <row r="26" spans="1:7" s="37" customFormat="1" x14ac:dyDescent="0.55000000000000004">
      <c r="A26" s="29" t="s">
        <v>35</v>
      </c>
      <c r="B26" s="35"/>
      <c r="C26" s="35"/>
      <c r="D26" s="35"/>
      <c r="E26" s="35"/>
      <c r="F26" s="38"/>
    </row>
    <row r="27" spans="1:7" x14ac:dyDescent="0.55000000000000004">
      <c r="A27" s="39"/>
      <c r="B27" s="40"/>
      <c r="C27" s="41"/>
      <c r="D27" s="42"/>
      <c r="E27" s="41"/>
      <c r="F27" s="43"/>
      <c r="G27" s="44"/>
    </row>
    <row r="28" spans="1:7" x14ac:dyDescent="0.55000000000000004">
      <c r="A28" s="33" t="s">
        <v>27</v>
      </c>
      <c r="B28" s="30"/>
      <c r="C28" s="30"/>
      <c r="D28" s="30"/>
      <c r="E28" s="30"/>
      <c r="F28" s="32"/>
    </row>
    <row r="29" spans="1:7" s="37" customFormat="1" x14ac:dyDescent="0.55000000000000004">
      <c r="A29" s="34" t="s">
        <v>40</v>
      </c>
      <c r="B29" s="35"/>
      <c r="C29" s="35"/>
      <c r="D29" s="35"/>
      <c r="E29" s="35"/>
      <c r="F29" s="36">
        <f>F20*0.678</f>
        <v>0</v>
      </c>
    </row>
    <row r="30" spans="1:7" s="37" customFormat="1" ht="19.5" x14ac:dyDescent="0.55000000000000004">
      <c r="A30" s="29" t="s">
        <v>37</v>
      </c>
      <c r="B30" s="35"/>
      <c r="C30" s="35"/>
      <c r="D30" s="35"/>
      <c r="E30" s="35"/>
      <c r="F30" s="38"/>
    </row>
    <row r="31" spans="1:7" s="37" customFormat="1" ht="19.5" x14ac:dyDescent="0.55000000000000004">
      <c r="A31" s="29" t="s">
        <v>65</v>
      </c>
      <c r="B31" s="35"/>
      <c r="C31" s="35"/>
      <c r="D31" s="35"/>
      <c r="E31" s="35"/>
      <c r="F31" s="38"/>
    </row>
    <row r="32" spans="1:7" s="37" customFormat="1" x14ac:dyDescent="0.55000000000000004">
      <c r="A32" s="29" t="s">
        <v>38</v>
      </c>
      <c r="B32" s="35"/>
      <c r="C32" s="35"/>
      <c r="D32" s="35"/>
      <c r="E32" s="35"/>
      <c r="F32" s="38"/>
    </row>
    <row r="33" spans="1:7" ht="17.25" customHeight="1" x14ac:dyDescent="0.55000000000000004">
      <c r="A33" s="29" t="s">
        <v>66</v>
      </c>
      <c r="B33" s="30"/>
      <c r="F33" s="45"/>
    </row>
    <row r="34" spans="1:7" s="37" customFormat="1" x14ac:dyDescent="0.55000000000000004">
      <c r="A34" s="29" t="s">
        <v>39</v>
      </c>
      <c r="B34" s="35"/>
      <c r="C34" s="35"/>
      <c r="D34" s="35"/>
      <c r="E34" s="35"/>
      <c r="F34" s="38"/>
    </row>
    <row r="35" spans="1:7" ht="12.75" customHeight="1" x14ac:dyDescent="0.55000000000000004">
      <c r="A35" s="29"/>
      <c r="B35" s="30"/>
      <c r="F35" s="45"/>
    </row>
    <row r="36" spans="1:7" s="50" customFormat="1" ht="12.75" customHeight="1" x14ac:dyDescent="0.25">
      <c r="A36" s="46" t="s">
        <v>32</v>
      </c>
      <c r="B36" s="47"/>
      <c r="C36" s="48"/>
      <c r="D36" s="48"/>
      <c r="E36" s="48"/>
      <c r="F36" s="49"/>
    </row>
    <row r="37" spans="1:7" s="50" customFormat="1" ht="12.75" customHeight="1" x14ac:dyDescent="0.25">
      <c r="A37" s="51" t="s">
        <v>62</v>
      </c>
      <c r="B37" s="52"/>
      <c r="C37" s="52"/>
      <c r="D37" s="52"/>
      <c r="E37" s="52"/>
      <c r="F37" s="49"/>
    </row>
    <row r="38" spans="1:7" s="50" customFormat="1" ht="12.75" customHeight="1" x14ac:dyDescent="0.25">
      <c r="A38" s="46" t="s">
        <v>63</v>
      </c>
      <c r="B38" s="47"/>
      <c r="C38" s="48"/>
      <c r="D38" s="48"/>
      <c r="E38" s="48"/>
      <c r="F38" s="49"/>
    </row>
    <row r="39" spans="1:7" s="50" customFormat="1" ht="12.75" customHeight="1" x14ac:dyDescent="0.25">
      <c r="A39" s="51" t="s">
        <v>64</v>
      </c>
      <c r="B39" s="52"/>
      <c r="C39" s="52"/>
      <c r="D39" s="52"/>
      <c r="E39" s="52"/>
      <c r="F39" s="53"/>
    </row>
    <row r="40" spans="1:7" s="50" customFormat="1" ht="12.75" customHeight="1" x14ac:dyDescent="0.25">
      <c r="A40" s="51" t="s">
        <v>41</v>
      </c>
      <c r="B40" s="52"/>
      <c r="C40" s="52"/>
      <c r="D40" s="52"/>
      <c r="E40" s="52"/>
      <c r="F40" s="53"/>
    </row>
    <row r="41" spans="1:7" s="50" customFormat="1" ht="12.75" customHeight="1" x14ac:dyDescent="0.25">
      <c r="A41" s="51" t="s">
        <v>42</v>
      </c>
      <c r="B41" s="52"/>
      <c r="C41" s="52"/>
      <c r="D41" s="52"/>
      <c r="E41" s="52"/>
      <c r="F41" s="53"/>
    </row>
    <row r="42" spans="1:7" x14ac:dyDescent="0.55000000000000004">
      <c r="A42" s="29"/>
      <c r="B42" s="30"/>
      <c r="C42" s="30"/>
      <c r="D42" s="30"/>
      <c r="E42" s="30"/>
      <c r="F42" s="32"/>
    </row>
    <row r="43" spans="1:7" x14ac:dyDescent="0.55000000000000004">
      <c r="A43" s="33" t="s">
        <v>29</v>
      </c>
      <c r="B43" s="30"/>
      <c r="C43" s="30"/>
      <c r="D43" s="30"/>
      <c r="E43" s="30"/>
      <c r="F43" s="32"/>
    </row>
    <row r="44" spans="1:7" s="37" customFormat="1" x14ac:dyDescent="0.55000000000000004">
      <c r="A44" s="34" t="s">
        <v>43</v>
      </c>
      <c r="B44" s="35"/>
      <c r="C44" s="35"/>
      <c r="D44" s="35"/>
      <c r="E44" s="35"/>
      <c r="F44" s="36">
        <f>F20*0.01</f>
        <v>0</v>
      </c>
    </row>
    <row r="45" spans="1:7" x14ac:dyDescent="0.55000000000000004">
      <c r="A45" s="29" t="s">
        <v>44</v>
      </c>
      <c r="B45" s="30"/>
      <c r="C45" s="30"/>
      <c r="D45" s="30"/>
      <c r="E45" s="30"/>
      <c r="F45" s="43"/>
      <c r="G45" s="37"/>
    </row>
    <row r="46" spans="1:7" x14ac:dyDescent="0.55000000000000004">
      <c r="A46" s="9" t="s">
        <v>45</v>
      </c>
      <c r="B46" s="19"/>
      <c r="C46" s="19"/>
      <c r="D46" s="19"/>
      <c r="E46" s="19"/>
      <c r="F46" s="20"/>
      <c r="G46" s="28"/>
    </row>
    <row r="47" spans="1:7" ht="5.25" customHeight="1" x14ac:dyDescent="0.55000000000000004">
      <c r="A47" s="29"/>
      <c r="B47" s="30"/>
      <c r="C47" s="30"/>
      <c r="D47" s="30"/>
      <c r="E47" s="30"/>
      <c r="F47" s="32"/>
    </row>
    <row r="48" spans="1:7" ht="40.5" customHeight="1" x14ac:dyDescent="0.55000000000000004">
      <c r="A48" s="54" t="s">
        <v>18</v>
      </c>
      <c r="B48" s="54"/>
      <c r="C48" s="54"/>
      <c r="D48" s="54"/>
      <c r="E48" s="54"/>
      <c r="F48" s="55"/>
    </row>
    <row r="49" spans="1:7" ht="54" customHeight="1" x14ac:dyDescent="0.55000000000000004">
      <c r="A49" s="56"/>
      <c r="B49" s="57"/>
      <c r="C49" s="58" t="s">
        <v>7</v>
      </c>
      <c r="D49" s="59" t="s">
        <v>20</v>
      </c>
      <c r="E49" s="60" t="s">
        <v>33</v>
      </c>
      <c r="F49" s="61" t="s">
        <v>8</v>
      </c>
    </row>
    <row r="50" spans="1:7" ht="5.0999999999999996" customHeight="1" x14ac:dyDescent="0.55000000000000004">
      <c r="A50" s="13"/>
      <c r="B50" s="14"/>
      <c r="C50" s="62"/>
      <c r="D50" s="63"/>
      <c r="E50" s="63"/>
      <c r="F50" s="15"/>
    </row>
    <row r="51" spans="1:7" x14ac:dyDescent="0.55000000000000004">
      <c r="A51" s="64" t="s">
        <v>47</v>
      </c>
      <c r="B51" s="65"/>
      <c r="C51" s="65"/>
      <c r="D51" s="65"/>
      <c r="E51" s="65"/>
      <c r="F51" s="65"/>
    </row>
    <row r="52" spans="1:7" ht="5.0999999999999996" customHeight="1" x14ac:dyDescent="0.55000000000000004">
      <c r="A52" s="13"/>
      <c r="B52" s="14"/>
      <c r="C52" s="62"/>
      <c r="D52" s="63"/>
      <c r="E52" s="63"/>
      <c r="F52" s="15"/>
    </row>
    <row r="53" spans="1:7" x14ac:dyDescent="0.55000000000000004">
      <c r="A53" s="66" t="s">
        <v>23</v>
      </c>
      <c r="C53" s="3"/>
      <c r="D53" s="67">
        <v>10</v>
      </c>
      <c r="E53" s="68" t="s">
        <v>21</v>
      </c>
      <c r="F53" s="69">
        <f>C53*D53</f>
        <v>0</v>
      </c>
      <c r="G53" s="26"/>
    </row>
    <row r="54" spans="1:7" ht="5.0999999999999996" customHeight="1" x14ac:dyDescent="0.55000000000000004">
      <c r="A54" s="13"/>
      <c r="B54" s="14"/>
      <c r="C54" s="62"/>
      <c r="D54" s="63"/>
      <c r="E54" s="63"/>
      <c r="F54" s="15"/>
    </row>
    <row r="55" spans="1:7" x14ac:dyDescent="0.55000000000000004">
      <c r="A55" s="64" t="s">
        <v>48</v>
      </c>
      <c r="B55" s="65"/>
      <c r="C55" s="65"/>
      <c r="D55" s="65"/>
      <c r="E55" s="65"/>
      <c r="F55" s="65"/>
    </row>
    <row r="56" spans="1:7" ht="5.0999999999999996" customHeight="1" x14ac:dyDescent="0.55000000000000004">
      <c r="A56" s="13"/>
      <c r="B56" s="14"/>
      <c r="C56" s="62"/>
      <c r="D56" s="63"/>
      <c r="E56" s="63"/>
      <c r="F56" s="15"/>
    </row>
    <row r="57" spans="1:7" x14ac:dyDescent="0.55000000000000004">
      <c r="A57" s="70" t="s">
        <v>24</v>
      </c>
      <c r="B57" s="54"/>
      <c r="C57" s="3"/>
      <c r="D57" s="67">
        <v>10</v>
      </c>
      <c r="E57" s="68" t="s">
        <v>21</v>
      </c>
      <c r="F57" s="69">
        <f>C57*D57</f>
        <v>0</v>
      </c>
      <c r="G57" s="26"/>
    </row>
    <row r="58" spans="1:7" ht="5.0999999999999996" customHeight="1" x14ac:dyDescent="0.55000000000000004">
      <c r="A58" s="13"/>
      <c r="B58" s="14"/>
      <c r="C58" s="62"/>
      <c r="D58" s="63"/>
      <c r="E58" s="63"/>
      <c r="F58" s="15"/>
    </row>
    <row r="59" spans="1:7" x14ac:dyDescent="0.55000000000000004">
      <c r="A59" s="34" t="s">
        <v>46</v>
      </c>
      <c r="B59" s="30"/>
      <c r="C59" s="30"/>
      <c r="D59" s="71"/>
      <c r="E59" s="30"/>
      <c r="F59" s="36">
        <f>F53</f>
        <v>0</v>
      </c>
    </row>
    <row r="60" spans="1:7" ht="5.0999999999999996" customHeight="1" x14ac:dyDescent="0.55000000000000004">
      <c r="A60" s="13"/>
      <c r="B60" s="14"/>
      <c r="C60" s="14"/>
      <c r="D60" s="14"/>
      <c r="E60" s="14"/>
      <c r="F60" s="15"/>
    </row>
    <row r="61" spans="1:7" x14ac:dyDescent="0.55000000000000004">
      <c r="A61" s="34" t="s">
        <v>49</v>
      </c>
      <c r="B61" s="30"/>
      <c r="C61" s="30"/>
      <c r="D61" s="71"/>
      <c r="E61" s="30"/>
      <c r="F61" s="36" t="s">
        <v>28</v>
      </c>
    </row>
    <row r="62" spans="1:7" ht="5.0999999999999996" customHeight="1" x14ac:dyDescent="0.55000000000000004">
      <c r="A62" s="13"/>
      <c r="B62" s="14"/>
      <c r="C62" s="14"/>
      <c r="D62" s="14"/>
      <c r="E62" s="14"/>
      <c r="F62" s="15"/>
    </row>
    <row r="63" spans="1:7" x14ac:dyDescent="0.55000000000000004">
      <c r="A63" s="34" t="s">
        <v>50</v>
      </c>
      <c r="B63" s="30"/>
      <c r="C63" s="30"/>
      <c r="D63" s="71"/>
      <c r="E63" s="30"/>
      <c r="F63" s="36">
        <f>F57</f>
        <v>0</v>
      </c>
    </row>
    <row r="64" spans="1:7" x14ac:dyDescent="0.55000000000000004">
      <c r="A64" s="72"/>
      <c r="B64" s="73"/>
      <c r="C64" s="74"/>
      <c r="D64" s="75"/>
      <c r="E64" s="74"/>
      <c r="F64" s="69"/>
      <c r="G64" s="44"/>
    </row>
    <row r="65" spans="1:7" x14ac:dyDescent="0.55000000000000004">
      <c r="A65" s="66"/>
      <c r="F65" s="45"/>
    </row>
    <row r="66" spans="1:7" x14ac:dyDescent="0.55000000000000004">
      <c r="A66" s="18" t="s">
        <v>9</v>
      </c>
      <c r="B66" s="19"/>
      <c r="C66" s="19"/>
      <c r="D66" s="19"/>
      <c r="E66" s="19"/>
      <c r="F66" s="20"/>
    </row>
    <row r="67" spans="1:7" x14ac:dyDescent="0.55000000000000004">
      <c r="A67" s="66"/>
      <c r="F67" s="45"/>
    </row>
    <row r="68" spans="1:7" s="37" customFormat="1" x14ac:dyDescent="0.55000000000000004">
      <c r="A68" s="34" t="s">
        <v>51</v>
      </c>
      <c r="B68" s="35"/>
      <c r="C68" s="35"/>
      <c r="D68" s="35"/>
      <c r="E68" s="35"/>
      <c r="F68" s="36">
        <f>SUM(F23:F44)</f>
        <v>0</v>
      </c>
    </row>
    <row r="69" spans="1:7" ht="9.9499999999999993" customHeight="1" x14ac:dyDescent="0.55000000000000004">
      <c r="A69" s="29"/>
      <c r="B69" s="30"/>
      <c r="C69" s="30"/>
      <c r="D69" s="30"/>
      <c r="E69" s="30"/>
      <c r="F69" s="32"/>
    </row>
    <row r="70" spans="1:7" x14ac:dyDescent="0.55000000000000004">
      <c r="A70" s="39" t="s">
        <v>55</v>
      </c>
      <c r="B70" s="30"/>
      <c r="C70" s="30"/>
      <c r="D70" s="30"/>
      <c r="E70" s="30"/>
      <c r="F70" s="4"/>
    </row>
    <row r="71" spans="1:7" x14ac:dyDescent="0.55000000000000004">
      <c r="A71" s="76" t="s">
        <v>30</v>
      </c>
      <c r="B71" s="30"/>
      <c r="C71" s="30"/>
      <c r="D71" s="30"/>
      <c r="E71" s="30"/>
      <c r="F71" s="32"/>
    </row>
    <row r="72" spans="1:7" x14ac:dyDescent="0.55000000000000004">
      <c r="A72" s="40" t="s">
        <v>56</v>
      </c>
      <c r="B72" s="30"/>
      <c r="C72" s="30"/>
      <c r="D72" s="30"/>
      <c r="E72" s="30"/>
      <c r="F72" s="5">
        <f>F68*F70</f>
        <v>0</v>
      </c>
      <c r="G72" s="77"/>
    </row>
    <row r="73" spans="1:7" ht="5.0999999999999996" customHeight="1" x14ac:dyDescent="0.55000000000000004">
      <c r="A73" s="13"/>
      <c r="B73" s="14"/>
      <c r="C73" s="14"/>
      <c r="D73" s="14"/>
      <c r="E73" s="14"/>
      <c r="F73" s="15"/>
    </row>
    <row r="74" spans="1:7" s="37" customFormat="1" x14ac:dyDescent="0.55000000000000004">
      <c r="A74" s="34" t="s">
        <v>52</v>
      </c>
      <c r="B74" s="35"/>
      <c r="C74" s="35"/>
      <c r="D74" s="35"/>
      <c r="E74" s="35"/>
      <c r="F74" s="36">
        <f>F68+F72</f>
        <v>0</v>
      </c>
    </row>
    <row r="75" spans="1:7" x14ac:dyDescent="0.55000000000000004">
      <c r="A75" s="29"/>
      <c r="B75" s="30"/>
      <c r="C75" s="30"/>
      <c r="D75" s="30"/>
      <c r="E75" s="30"/>
      <c r="F75" s="32"/>
    </row>
    <row r="76" spans="1:7" x14ac:dyDescent="0.55000000000000004">
      <c r="A76" s="34" t="s">
        <v>53</v>
      </c>
      <c r="B76" s="30"/>
      <c r="C76" s="30"/>
      <c r="D76" s="30"/>
      <c r="E76" s="30"/>
      <c r="F76" s="36">
        <f>F59+F63</f>
        <v>0</v>
      </c>
    </row>
    <row r="77" spans="1:7" ht="9.9499999999999993" customHeight="1" x14ac:dyDescent="0.55000000000000004">
      <c r="A77" s="29"/>
      <c r="B77" s="30"/>
      <c r="C77" s="30"/>
      <c r="D77" s="30"/>
      <c r="E77" s="30"/>
      <c r="F77" s="32"/>
    </row>
    <row r="78" spans="1:7" x14ac:dyDescent="0.55000000000000004">
      <c r="A78" s="39" t="s">
        <v>57</v>
      </c>
      <c r="B78" s="30"/>
      <c r="C78" s="30"/>
      <c r="D78" s="30"/>
      <c r="E78" s="30"/>
      <c r="F78" s="4"/>
    </row>
    <row r="79" spans="1:7" x14ac:dyDescent="0.55000000000000004">
      <c r="A79" s="76" t="s">
        <v>30</v>
      </c>
      <c r="B79" s="30"/>
      <c r="C79" s="30"/>
      <c r="D79" s="30"/>
      <c r="E79" s="30"/>
      <c r="F79" s="32"/>
    </row>
    <row r="80" spans="1:7" x14ac:dyDescent="0.55000000000000004">
      <c r="A80" s="40" t="s">
        <v>58</v>
      </c>
      <c r="B80" s="30"/>
      <c r="C80" s="30"/>
      <c r="D80" s="30"/>
      <c r="E80" s="30"/>
      <c r="F80" s="5">
        <f>F76*F78</f>
        <v>0</v>
      </c>
    </row>
    <row r="81" spans="1:7" ht="9.9499999999999993" customHeight="1" x14ac:dyDescent="0.55000000000000004">
      <c r="A81" s="29"/>
      <c r="B81" s="30"/>
      <c r="C81" s="30"/>
      <c r="D81" s="30"/>
      <c r="E81" s="30"/>
      <c r="F81" s="32"/>
    </row>
    <row r="82" spans="1:7" x14ac:dyDescent="0.55000000000000004">
      <c r="A82" s="34" t="s">
        <v>54</v>
      </c>
      <c r="B82" s="30"/>
      <c r="C82" s="30"/>
      <c r="D82" s="30"/>
      <c r="E82" s="30"/>
      <c r="F82" s="36">
        <f>F76+F80</f>
        <v>0</v>
      </c>
    </row>
    <row r="83" spans="1:7" x14ac:dyDescent="0.55000000000000004">
      <c r="A83" s="29"/>
      <c r="B83" s="30"/>
      <c r="C83" s="30"/>
      <c r="D83" s="30"/>
      <c r="E83" s="30"/>
      <c r="F83" s="32"/>
    </row>
    <row r="84" spans="1:7" ht="24" customHeight="1" x14ac:dyDescent="0.55000000000000004">
      <c r="A84" s="78" t="s">
        <v>61</v>
      </c>
      <c r="B84" s="79"/>
      <c r="C84" s="79"/>
      <c r="D84" s="79"/>
      <c r="E84" s="79"/>
      <c r="F84" s="36">
        <f>F74+F82</f>
        <v>0</v>
      </c>
    </row>
    <row r="85" spans="1:7" x14ac:dyDescent="0.55000000000000004">
      <c r="A85" s="29"/>
      <c r="B85" s="30"/>
      <c r="C85" s="30"/>
      <c r="D85" s="30"/>
      <c r="E85" s="30"/>
      <c r="F85" s="32"/>
    </row>
    <row r="86" spans="1:7" x14ac:dyDescent="0.55000000000000004">
      <c r="A86" s="80" t="s">
        <v>59</v>
      </c>
      <c r="B86" s="30"/>
      <c r="C86" s="30"/>
      <c r="D86" s="30"/>
      <c r="E86" s="30"/>
      <c r="F86" s="4"/>
    </row>
    <row r="87" spans="1:7" x14ac:dyDescent="0.55000000000000004">
      <c r="A87" s="81" t="s">
        <v>30</v>
      </c>
      <c r="B87" s="30"/>
      <c r="C87" s="30"/>
      <c r="D87" s="30"/>
      <c r="E87" s="30"/>
      <c r="F87" s="32"/>
    </row>
    <row r="88" spans="1:7" x14ac:dyDescent="0.55000000000000004">
      <c r="A88" s="80" t="s">
        <v>60</v>
      </c>
      <c r="B88" s="30"/>
      <c r="C88" s="30"/>
      <c r="D88" s="30"/>
      <c r="E88" s="30"/>
      <c r="F88" s="5">
        <f>F84*F86</f>
        <v>0</v>
      </c>
      <c r="G88" s="77"/>
    </row>
    <row r="89" spans="1:7" ht="9.9499999999999993" customHeight="1" x14ac:dyDescent="0.55000000000000004">
      <c r="A89" s="29"/>
      <c r="B89" s="30"/>
      <c r="C89" s="30"/>
      <c r="D89" s="30"/>
      <c r="E89" s="30"/>
      <c r="F89" s="32"/>
    </row>
    <row r="90" spans="1:7" s="37" customFormat="1" x14ac:dyDescent="0.55000000000000004">
      <c r="A90" s="34" t="s">
        <v>10</v>
      </c>
      <c r="B90" s="35"/>
      <c r="C90" s="35"/>
      <c r="D90" s="35"/>
      <c r="E90" s="35"/>
      <c r="F90" s="36">
        <f>F84+F88</f>
        <v>0</v>
      </c>
    </row>
    <row r="91" spans="1:7" x14ac:dyDescent="0.55000000000000004">
      <c r="A91" s="29"/>
      <c r="B91" s="30"/>
      <c r="C91" s="30"/>
      <c r="D91" s="30"/>
      <c r="E91" s="30"/>
      <c r="F91" s="32"/>
    </row>
    <row r="92" spans="1:7" x14ac:dyDescent="0.55000000000000004">
      <c r="A92" s="29" t="s">
        <v>11</v>
      </c>
      <c r="B92" s="30"/>
      <c r="C92" s="30"/>
      <c r="D92" s="30"/>
      <c r="E92" s="30"/>
      <c r="F92" s="69">
        <f>F90*0.19</f>
        <v>0</v>
      </c>
    </row>
    <row r="93" spans="1:7" ht="9.9499999999999993" customHeight="1" x14ac:dyDescent="0.55000000000000004">
      <c r="A93" s="29"/>
      <c r="B93" s="30"/>
      <c r="C93" s="30"/>
      <c r="D93" s="30"/>
      <c r="E93" s="30"/>
      <c r="F93" s="32"/>
    </row>
    <row r="94" spans="1:7" s="37" customFormat="1" x14ac:dyDescent="0.55000000000000004">
      <c r="A94" s="34" t="s">
        <v>12</v>
      </c>
      <c r="B94" s="35"/>
      <c r="C94" s="35"/>
      <c r="D94" s="35"/>
      <c r="E94" s="35"/>
      <c r="F94" s="36">
        <f>F90+F92</f>
        <v>0</v>
      </c>
    </row>
    <row r="95" spans="1:7" x14ac:dyDescent="0.55000000000000004">
      <c r="A95" s="66"/>
      <c r="F95" s="45"/>
    </row>
    <row r="96" spans="1:7" x14ac:dyDescent="0.55000000000000004">
      <c r="A96" s="18" t="s">
        <v>22</v>
      </c>
      <c r="B96" s="19"/>
      <c r="C96" s="19"/>
      <c r="D96" s="19"/>
      <c r="E96" s="19"/>
      <c r="F96" s="20"/>
    </row>
    <row r="97" spans="1:7" x14ac:dyDescent="0.55000000000000004">
      <c r="A97" s="66"/>
      <c r="F97" s="45"/>
      <c r="G97" s="77"/>
    </row>
    <row r="98" spans="1:7" s="37" customFormat="1" x14ac:dyDescent="0.55000000000000004">
      <c r="A98" s="34" t="s">
        <v>13</v>
      </c>
      <c r="B98" s="35"/>
      <c r="C98" s="35"/>
      <c r="D98" s="35"/>
      <c r="E98" s="35"/>
      <c r="F98" s="6"/>
      <c r="G98" s="82"/>
    </row>
    <row r="99" spans="1:7" x14ac:dyDescent="0.55000000000000004">
      <c r="A99" s="29"/>
      <c r="B99" s="30"/>
      <c r="C99" s="30"/>
      <c r="D99" s="30"/>
      <c r="E99" s="30"/>
      <c r="F99" s="32"/>
      <c r="G99" s="77"/>
    </row>
    <row r="100" spans="1:7" x14ac:dyDescent="0.55000000000000004">
      <c r="A100" s="34" t="s">
        <v>14</v>
      </c>
      <c r="B100" s="35"/>
      <c r="C100" s="30"/>
      <c r="D100" s="30"/>
      <c r="E100" s="30"/>
      <c r="F100" s="6"/>
      <c r="G100" s="77"/>
    </row>
    <row r="101" spans="1:7" x14ac:dyDescent="0.55000000000000004">
      <c r="A101" s="39" t="s">
        <v>15</v>
      </c>
      <c r="B101" s="40"/>
      <c r="C101" s="30"/>
      <c r="D101" s="30"/>
      <c r="E101" s="30"/>
      <c r="F101" s="43"/>
      <c r="G101" s="77"/>
    </row>
    <row r="102" spans="1:7" x14ac:dyDescent="0.55000000000000004">
      <c r="A102" s="29"/>
      <c r="B102" s="30"/>
      <c r="C102" s="30"/>
      <c r="D102" s="30"/>
      <c r="E102" s="30"/>
      <c r="F102" s="32"/>
      <c r="G102" s="77"/>
    </row>
    <row r="103" spans="1:7" x14ac:dyDescent="0.55000000000000004">
      <c r="A103" s="34" t="s">
        <v>16</v>
      </c>
      <c r="B103" s="35"/>
      <c r="C103" s="30"/>
      <c r="D103" s="30"/>
      <c r="E103" s="30"/>
      <c r="F103" s="6"/>
      <c r="G103" s="77"/>
    </row>
    <row r="104" spans="1:7" x14ac:dyDescent="0.55000000000000004">
      <c r="A104" s="72" t="s">
        <v>17</v>
      </c>
      <c r="B104" s="73"/>
      <c r="C104" s="83"/>
      <c r="D104" s="83"/>
      <c r="E104" s="83"/>
      <c r="F104" s="69"/>
      <c r="G104" s="77"/>
    </row>
    <row r="105" spans="1:7" x14ac:dyDescent="0.55000000000000004">
      <c r="A105" s="35"/>
      <c r="B105" s="35"/>
      <c r="C105" s="35"/>
      <c r="D105" s="35"/>
      <c r="E105" s="35"/>
      <c r="F105" s="84"/>
      <c r="G105" s="37"/>
    </row>
    <row r="106" spans="1:7" x14ac:dyDescent="0.55000000000000004">
      <c r="A106" s="35"/>
      <c r="B106" s="35"/>
      <c r="C106" s="35"/>
      <c r="D106" s="35"/>
      <c r="E106" s="35"/>
      <c r="F106" s="84"/>
      <c r="G106" s="37"/>
    </row>
    <row r="107" spans="1:7" x14ac:dyDescent="0.55000000000000004">
      <c r="A107" s="35"/>
      <c r="B107" s="35"/>
      <c r="C107" s="35"/>
      <c r="D107" s="35"/>
      <c r="E107" s="35"/>
      <c r="F107" s="84"/>
      <c r="G107" s="37"/>
    </row>
    <row r="108" spans="1:7" x14ac:dyDescent="0.55000000000000004">
      <c r="A108" s="35"/>
      <c r="B108" s="35"/>
      <c r="C108" s="35"/>
      <c r="D108" s="35"/>
      <c r="E108" s="35"/>
      <c r="F108" s="84"/>
      <c r="G108" s="37"/>
    </row>
    <row r="109" spans="1:7" x14ac:dyDescent="0.55000000000000004">
      <c r="A109" s="30"/>
      <c r="B109" s="30"/>
      <c r="C109" s="30"/>
      <c r="D109" s="30"/>
      <c r="E109" s="30"/>
      <c r="F109" s="85"/>
    </row>
    <row r="110" spans="1:7" x14ac:dyDescent="0.55000000000000004">
      <c r="A110" s="35"/>
      <c r="B110" s="35"/>
      <c r="C110" s="35"/>
      <c r="D110" s="35"/>
      <c r="E110" s="35"/>
      <c r="F110" s="84"/>
    </row>
    <row r="111" spans="1:7" x14ac:dyDescent="0.55000000000000004">
      <c r="A111" s="41"/>
      <c r="B111" s="41"/>
      <c r="C111" s="41"/>
      <c r="D111" s="41"/>
      <c r="E111" s="41"/>
      <c r="F111" s="84"/>
    </row>
    <row r="112" spans="1:7" x14ac:dyDescent="0.55000000000000004">
      <c r="A112" s="35"/>
      <c r="B112" s="35"/>
      <c r="C112" s="35"/>
      <c r="D112" s="30"/>
      <c r="E112" s="30"/>
      <c r="F112" s="86"/>
    </row>
    <row r="113" spans="1:7" x14ac:dyDescent="0.55000000000000004">
      <c r="A113" s="87"/>
      <c r="B113" s="87"/>
      <c r="C113" s="26"/>
      <c r="D113" s="26"/>
      <c r="E113" s="26"/>
      <c r="F113" s="26"/>
    </row>
    <row r="114" spans="1:7" x14ac:dyDescent="0.55000000000000004">
      <c r="A114" s="30"/>
      <c r="B114" s="30"/>
      <c r="C114" s="30"/>
      <c r="D114" s="30"/>
      <c r="E114" s="30"/>
      <c r="F114" s="86"/>
    </row>
    <row r="115" spans="1:7" x14ac:dyDescent="0.55000000000000004">
      <c r="A115" s="30"/>
      <c r="B115" s="30"/>
      <c r="C115" s="30"/>
      <c r="D115" s="30"/>
      <c r="E115" s="30"/>
      <c r="F115" s="85"/>
    </row>
    <row r="116" spans="1:7" x14ac:dyDescent="0.55000000000000004">
      <c r="A116" s="30"/>
      <c r="B116" s="30"/>
      <c r="C116" s="30"/>
      <c r="D116" s="30"/>
      <c r="E116" s="30"/>
      <c r="F116" s="85"/>
    </row>
    <row r="117" spans="1:7" x14ac:dyDescent="0.55000000000000004">
      <c r="A117" s="30"/>
      <c r="B117" s="30"/>
      <c r="C117" s="30"/>
      <c r="D117" s="30"/>
      <c r="E117" s="30"/>
      <c r="F117" s="85"/>
    </row>
    <row r="118" spans="1:7" x14ac:dyDescent="0.55000000000000004">
      <c r="A118" s="30"/>
      <c r="B118" s="30"/>
      <c r="C118" s="30"/>
      <c r="D118" s="30"/>
      <c r="E118" s="30"/>
      <c r="F118" s="85"/>
    </row>
    <row r="119" spans="1:7" x14ac:dyDescent="0.55000000000000004">
      <c r="A119" s="30"/>
      <c r="B119" s="30"/>
      <c r="C119" s="30"/>
      <c r="D119" s="30"/>
      <c r="E119" s="30"/>
      <c r="F119" s="85"/>
    </row>
    <row r="120" spans="1:7" x14ac:dyDescent="0.55000000000000004">
      <c r="A120" s="30"/>
      <c r="B120" s="30"/>
      <c r="C120" s="30"/>
      <c r="D120" s="30"/>
      <c r="E120" s="30"/>
      <c r="F120" s="86"/>
    </row>
    <row r="121" spans="1:7" x14ac:dyDescent="0.55000000000000004">
      <c r="A121" s="30"/>
      <c r="B121" s="30"/>
      <c r="C121" s="30"/>
      <c r="D121" s="30"/>
      <c r="E121" s="30"/>
      <c r="F121" s="85"/>
    </row>
    <row r="122" spans="1:7" x14ac:dyDescent="0.55000000000000004">
      <c r="A122" s="30"/>
      <c r="B122" s="30"/>
      <c r="C122" s="30"/>
      <c r="D122" s="30"/>
      <c r="E122" s="30"/>
      <c r="F122" s="88"/>
    </row>
    <row r="123" spans="1:7" x14ac:dyDescent="0.55000000000000004">
      <c r="A123" s="30"/>
      <c r="B123" s="30"/>
      <c r="C123" s="30"/>
      <c r="D123" s="30"/>
      <c r="E123" s="30"/>
      <c r="F123" s="85"/>
    </row>
    <row r="124" spans="1:7" x14ac:dyDescent="0.55000000000000004">
      <c r="A124" s="35"/>
      <c r="B124" s="35"/>
      <c r="C124" s="35"/>
      <c r="D124" s="35"/>
      <c r="E124" s="35"/>
      <c r="F124" s="84"/>
      <c r="G124" s="37"/>
    </row>
    <row r="125" spans="1:7" x14ac:dyDescent="0.55000000000000004">
      <c r="A125" s="35"/>
      <c r="B125" s="35"/>
      <c r="C125" s="35"/>
      <c r="D125" s="35"/>
      <c r="E125" s="35"/>
      <c r="F125" s="84"/>
      <c r="G125" s="37"/>
    </row>
    <row r="126" spans="1:7" x14ac:dyDescent="0.55000000000000004">
      <c r="A126" s="35"/>
      <c r="B126" s="35"/>
      <c r="C126" s="35"/>
      <c r="D126" s="35"/>
      <c r="E126" s="35"/>
      <c r="F126" s="84"/>
      <c r="G126" s="37"/>
    </row>
    <row r="127" spans="1:7" x14ac:dyDescent="0.55000000000000004">
      <c r="A127" s="35"/>
      <c r="B127" s="35"/>
      <c r="C127" s="35"/>
      <c r="D127" s="35"/>
      <c r="E127" s="35"/>
      <c r="F127" s="84"/>
      <c r="G127" s="37"/>
    </row>
    <row r="128" spans="1:7" x14ac:dyDescent="0.55000000000000004">
      <c r="A128" s="30"/>
      <c r="B128" s="30"/>
      <c r="C128" s="30"/>
      <c r="D128" s="30"/>
      <c r="E128" s="30"/>
      <c r="F128" s="85"/>
    </row>
    <row r="129" spans="1:7" x14ac:dyDescent="0.55000000000000004">
      <c r="A129" s="35"/>
      <c r="B129" s="35"/>
      <c r="C129" s="35"/>
      <c r="D129" s="35"/>
      <c r="E129" s="35"/>
      <c r="F129" s="84"/>
    </row>
    <row r="130" spans="1:7" x14ac:dyDescent="0.55000000000000004">
      <c r="A130" s="41"/>
      <c r="B130" s="41"/>
      <c r="C130" s="41"/>
      <c r="D130" s="41"/>
      <c r="E130" s="41"/>
      <c r="F130" s="84"/>
    </row>
    <row r="131" spans="1:7" x14ac:dyDescent="0.55000000000000004">
      <c r="A131" s="35"/>
      <c r="B131" s="35"/>
      <c r="C131" s="35"/>
      <c r="D131" s="30"/>
      <c r="E131" s="30"/>
      <c r="F131" s="86"/>
    </row>
    <row r="132" spans="1:7" x14ac:dyDescent="0.55000000000000004">
      <c r="A132" s="87"/>
      <c r="B132" s="87"/>
      <c r="C132" s="26"/>
      <c r="D132" s="26"/>
      <c r="E132" s="26"/>
      <c r="F132" s="26"/>
    </row>
    <row r="133" spans="1:7" x14ac:dyDescent="0.55000000000000004">
      <c r="A133" s="30"/>
      <c r="B133" s="30"/>
      <c r="C133" s="30"/>
      <c r="D133" s="30"/>
      <c r="E133" s="30"/>
      <c r="F133" s="86"/>
    </row>
    <row r="134" spans="1:7" x14ac:dyDescent="0.55000000000000004">
      <c r="A134" s="30"/>
      <c r="B134" s="30"/>
      <c r="C134" s="30"/>
      <c r="D134" s="30"/>
      <c r="E134" s="30"/>
      <c r="F134" s="85"/>
    </row>
    <row r="135" spans="1:7" x14ac:dyDescent="0.55000000000000004">
      <c r="A135" s="30"/>
      <c r="B135" s="30"/>
      <c r="C135" s="30"/>
      <c r="D135" s="30"/>
      <c r="E135" s="30"/>
      <c r="F135" s="85"/>
    </row>
    <row r="136" spans="1:7" x14ac:dyDescent="0.55000000000000004">
      <c r="A136" s="30"/>
      <c r="B136" s="30"/>
      <c r="C136" s="30"/>
      <c r="D136" s="30"/>
      <c r="E136" s="30"/>
      <c r="F136" s="85"/>
    </row>
    <row r="137" spans="1:7" x14ac:dyDescent="0.55000000000000004">
      <c r="A137" s="30"/>
      <c r="B137" s="30"/>
      <c r="C137" s="30"/>
      <c r="D137" s="30"/>
      <c r="E137" s="30"/>
      <c r="F137" s="85"/>
    </row>
    <row r="138" spans="1:7" x14ac:dyDescent="0.55000000000000004">
      <c r="A138" s="30"/>
      <c r="B138" s="30"/>
      <c r="C138" s="30"/>
      <c r="D138" s="30"/>
      <c r="E138" s="30"/>
      <c r="F138" s="85"/>
    </row>
    <row r="139" spans="1:7" x14ac:dyDescent="0.55000000000000004">
      <c r="A139" s="30"/>
      <c r="B139" s="30"/>
      <c r="C139" s="30"/>
      <c r="D139" s="30"/>
      <c r="E139" s="30"/>
      <c r="F139" s="86"/>
    </row>
    <row r="140" spans="1:7" x14ac:dyDescent="0.55000000000000004">
      <c r="A140" s="30"/>
      <c r="B140" s="30"/>
      <c r="C140" s="30"/>
      <c r="D140" s="30"/>
      <c r="E140" s="30"/>
      <c r="F140" s="85"/>
    </row>
    <row r="141" spans="1:7" x14ac:dyDescent="0.55000000000000004">
      <c r="A141" s="30"/>
      <c r="B141" s="30"/>
      <c r="C141" s="30"/>
      <c r="D141" s="30"/>
      <c r="E141" s="30"/>
      <c r="F141" s="88"/>
    </row>
    <row r="142" spans="1:7" x14ac:dyDescent="0.55000000000000004">
      <c r="A142" s="30"/>
      <c r="B142" s="30"/>
      <c r="C142" s="30"/>
      <c r="D142" s="30"/>
      <c r="E142" s="30"/>
      <c r="F142" s="85"/>
    </row>
    <row r="143" spans="1:7" x14ac:dyDescent="0.55000000000000004">
      <c r="A143" s="35"/>
      <c r="B143" s="35"/>
      <c r="C143" s="35"/>
      <c r="D143" s="35"/>
      <c r="E143" s="35"/>
      <c r="F143" s="84"/>
      <c r="G143" s="37"/>
    </row>
    <row r="144" spans="1:7" x14ac:dyDescent="0.55000000000000004">
      <c r="A144" s="35"/>
      <c r="B144" s="35"/>
      <c r="C144" s="35"/>
      <c r="D144" s="35"/>
      <c r="E144" s="35"/>
      <c r="F144" s="84"/>
      <c r="G144" s="37"/>
    </row>
    <row r="145" spans="1:7" x14ac:dyDescent="0.55000000000000004">
      <c r="A145" s="35"/>
      <c r="B145" s="35"/>
      <c r="C145" s="35"/>
      <c r="D145" s="35"/>
      <c r="E145" s="35"/>
      <c r="F145" s="84"/>
      <c r="G145" s="37"/>
    </row>
    <row r="146" spans="1:7" x14ac:dyDescent="0.55000000000000004">
      <c r="A146" s="35"/>
      <c r="B146" s="35"/>
      <c r="C146" s="35"/>
      <c r="D146" s="35"/>
      <c r="E146" s="35"/>
      <c r="F146" s="84"/>
      <c r="G146" s="37"/>
    </row>
    <row r="147" spans="1:7" x14ac:dyDescent="0.55000000000000004">
      <c r="A147" s="30"/>
      <c r="B147" s="30"/>
      <c r="C147" s="30"/>
      <c r="D147" s="30"/>
      <c r="E147" s="30"/>
      <c r="F147" s="85"/>
    </row>
    <row r="148" spans="1:7" x14ac:dyDescent="0.55000000000000004">
      <c r="A148" s="35"/>
      <c r="B148" s="35"/>
      <c r="C148" s="35"/>
      <c r="D148" s="35"/>
      <c r="E148" s="35"/>
      <c r="F148" s="84"/>
    </row>
    <row r="149" spans="1:7" x14ac:dyDescent="0.55000000000000004">
      <c r="A149" s="41"/>
      <c r="B149" s="41"/>
      <c r="C149" s="41"/>
      <c r="D149" s="41"/>
      <c r="E149" s="41"/>
      <c r="F149" s="84"/>
    </row>
    <row r="150" spans="1:7" x14ac:dyDescent="0.55000000000000004">
      <c r="A150" s="25"/>
      <c r="B150" s="25"/>
      <c r="C150" s="25"/>
      <c r="D150" s="26"/>
      <c r="E150" s="26"/>
      <c r="F150" s="26"/>
    </row>
    <row r="151" spans="1:7" x14ac:dyDescent="0.55000000000000004">
      <c r="A151" s="87"/>
      <c r="B151" s="87"/>
      <c r="C151" s="26"/>
      <c r="D151" s="26"/>
      <c r="E151" s="26"/>
      <c r="F151" s="26"/>
    </row>
    <row r="152" spans="1:7" x14ac:dyDescent="0.55000000000000004">
      <c r="A152" s="30"/>
      <c r="B152" s="30"/>
      <c r="C152" s="30"/>
      <c r="D152" s="30"/>
      <c r="E152" s="30"/>
      <c r="F152" s="86"/>
    </row>
    <row r="153" spans="1:7" x14ac:dyDescent="0.55000000000000004">
      <c r="A153" s="30"/>
      <c r="B153" s="30"/>
      <c r="C153" s="30"/>
      <c r="D153" s="30"/>
      <c r="E153" s="30"/>
      <c r="F153" s="85"/>
    </row>
    <row r="154" spans="1:7" x14ac:dyDescent="0.55000000000000004">
      <c r="A154" s="30"/>
      <c r="B154" s="30"/>
      <c r="C154" s="30"/>
      <c r="D154" s="30"/>
      <c r="E154" s="30"/>
      <c r="F154" s="85"/>
    </row>
    <row r="155" spans="1:7" x14ac:dyDescent="0.55000000000000004">
      <c r="A155" s="30"/>
      <c r="B155" s="30"/>
      <c r="C155" s="30"/>
      <c r="D155" s="30"/>
      <c r="E155" s="30"/>
      <c r="F155" s="85"/>
    </row>
    <row r="156" spans="1:7" x14ac:dyDescent="0.55000000000000004">
      <c r="A156" s="30"/>
      <c r="B156" s="30"/>
      <c r="C156" s="30"/>
      <c r="D156" s="30"/>
      <c r="E156" s="30"/>
      <c r="F156" s="85"/>
    </row>
    <row r="157" spans="1:7" x14ac:dyDescent="0.55000000000000004">
      <c r="A157" s="30"/>
      <c r="B157" s="30"/>
      <c r="C157" s="30"/>
      <c r="D157" s="30"/>
      <c r="E157" s="30"/>
      <c r="F157" s="85"/>
    </row>
    <row r="158" spans="1:7" x14ac:dyDescent="0.55000000000000004">
      <c r="A158" s="30"/>
      <c r="B158" s="30"/>
      <c r="C158" s="30"/>
      <c r="D158" s="30"/>
      <c r="E158" s="30"/>
      <c r="F158" s="86"/>
    </row>
    <row r="159" spans="1:7" x14ac:dyDescent="0.55000000000000004">
      <c r="A159" s="30"/>
      <c r="B159" s="30"/>
      <c r="C159" s="30"/>
      <c r="D159" s="30"/>
      <c r="E159" s="30"/>
      <c r="F159" s="85"/>
    </row>
    <row r="160" spans="1:7" x14ac:dyDescent="0.55000000000000004">
      <c r="A160" s="30"/>
      <c r="B160" s="30"/>
      <c r="C160" s="30"/>
      <c r="D160" s="30"/>
      <c r="E160" s="30"/>
      <c r="F160" s="88"/>
    </row>
    <row r="161" spans="1:7" x14ac:dyDescent="0.55000000000000004">
      <c r="A161" s="25"/>
      <c r="B161" s="25"/>
      <c r="C161" s="25"/>
      <c r="D161" s="30"/>
      <c r="E161" s="30"/>
      <c r="F161" s="86"/>
    </row>
    <row r="162" spans="1:7" x14ac:dyDescent="0.55000000000000004">
      <c r="A162" s="35"/>
      <c r="B162" s="35"/>
      <c r="C162" s="35"/>
      <c r="D162" s="35"/>
      <c r="E162" s="35"/>
      <c r="F162" s="84"/>
      <c r="G162" s="37"/>
    </row>
    <row r="163" spans="1:7" x14ac:dyDescent="0.55000000000000004">
      <c r="A163" s="35"/>
      <c r="B163" s="35"/>
      <c r="C163" s="35"/>
      <c r="D163" s="35"/>
      <c r="E163" s="35"/>
      <c r="F163" s="84"/>
      <c r="G163" s="37"/>
    </row>
    <row r="164" spans="1:7" x14ac:dyDescent="0.55000000000000004">
      <c r="A164" s="35"/>
      <c r="B164" s="35"/>
      <c r="C164" s="35"/>
      <c r="D164" s="35"/>
      <c r="E164" s="35"/>
      <c r="F164" s="84"/>
      <c r="G164" s="37"/>
    </row>
    <row r="165" spans="1:7" x14ac:dyDescent="0.55000000000000004">
      <c r="A165" s="35"/>
      <c r="B165" s="35"/>
      <c r="C165" s="35"/>
      <c r="D165" s="35"/>
      <c r="E165" s="35"/>
      <c r="F165" s="84"/>
      <c r="G165" s="37"/>
    </row>
    <row r="166" spans="1:7" x14ac:dyDescent="0.55000000000000004">
      <c r="A166" s="30"/>
      <c r="B166" s="30"/>
      <c r="C166" s="30"/>
      <c r="D166" s="30"/>
      <c r="E166" s="30"/>
      <c r="F166" s="85"/>
    </row>
    <row r="167" spans="1:7" x14ac:dyDescent="0.55000000000000004">
      <c r="A167" s="35"/>
      <c r="B167" s="35"/>
      <c r="C167" s="35"/>
      <c r="D167" s="35"/>
      <c r="E167" s="35"/>
      <c r="F167" s="84"/>
    </row>
    <row r="168" spans="1:7" x14ac:dyDescent="0.55000000000000004">
      <c r="A168" s="41"/>
      <c r="B168" s="41"/>
      <c r="C168" s="41"/>
      <c r="D168" s="41"/>
      <c r="E168" s="41"/>
      <c r="F168" s="84"/>
    </row>
    <row r="169" spans="1:7" x14ac:dyDescent="0.55000000000000004">
      <c r="A169" s="35"/>
      <c r="B169" s="35"/>
      <c r="C169" s="35"/>
      <c r="D169" s="30"/>
      <c r="E169" s="30"/>
      <c r="F169" s="86"/>
    </row>
    <row r="170" spans="1:7" x14ac:dyDescent="0.55000000000000004">
      <c r="A170" s="87"/>
      <c r="B170" s="87"/>
      <c r="C170" s="26"/>
      <c r="D170" s="26"/>
      <c r="E170" s="26"/>
      <c r="F170" s="26"/>
    </row>
    <row r="171" spans="1:7" x14ac:dyDescent="0.55000000000000004">
      <c r="A171" s="30"/>
      <c r="B171" s="30"/>
      <c r="C171" s="30"/>
      <c r="D171" s="30"/>
      <c r="E171" s="30"/>
      <c r="F171" s="86"/>
    </row>
    <row r="172" spans="1:7" x14ac:dyDescent="0.55000000000000004">
      <c r="A172" s="30"/>
      <c r="B172" s="30"/>
      <c r="C172" s="30"/>
      <c r="D172" s="30"/>
      <c r="E172" s="30"/>
      <c r="F172" s="85"/>
    </row>
    <row r="173" spans="1:7" x14ac:dyDescent="0.55000000000000004">
      <c r="A173" s="57"/>
      <c r="B173" s="57"/>
      <c r="C173" s="57"/>
      <c r="D173" s="30"/>
      <c r="E173" s="30"/>
      <c r="F173" s="89"/>
    </row>
    <row r="174" spans="1:7" x14ac:dyDescent="0.55000000000000004">
      <c r="A174" s="30"/>
      <c r="B174" s="30"/>
      <c r="C174" s="30"/>
      <c r="D174" s="30"/>
      <c r="E174" s="30"/>
      <c r="F174" s="85"/>
    </row>
    <row r="175" spans="1:7" x14ac:dyDescent="0.55000000000000004">
      <c r="A175" s="30"/>
      <c r="B175" s="30"/>
      <c r="C175" s="30"/>
      <c r="D175" s="30"/>
      <c r="E175" s="30"/>
      <c r="F175" s="85"/>
    </row>
    <row r="176" spans="1:7" x14ac:dyDescent="0.55000000000000004">
      <c r="A176" s="30"/>
      <c r="B176" s="30"/>
      <c r="C176" s="30"/>
      <c r="D176" s="30"/>
      <c r="E176" s="30"/>
      <c r="F176" s="85"/>
    </row>
    <row r="177" spans="1:7" x14ac:dyDescent="0.55000000000000004">
      <c r="A177" s="30"/>
      <c r="B177" s="30"/>
      <c r="C177" s="30"/>
      <c r="D177" s="30"/>
      <c r="E177" s="30"/>
      <c r="F177" s="85"/>
    </row>
    <row r="178" spans="1:7" x14ac:dyDescent="0.55000000000000004">
      <c r="A178" s="30"/>
      <c r="B178" s="30"/>
      <c r="C178" s="30"/>
      <c r="D178" s="30"/>
      <c r="E178" s="30"/>
      <c r="F178" s="85"/>
    </row>
    <row r="179" spans="1:7" x14ac:dyDescent="0.55000000000000004">
      <c r="A179" s="30"/>
      <c r="B179" s="30"/>
      <c r="C179" s="30"/>
      <c r="D179" s="30"/>
      <c r="E179" s="30"/>
      <c r="F179" s="86"/>
    </row>
    <row r="180" spans="1:7" x14ac:dyDescent="0.55000000000000004">
      <c r="A180" s="30"/>
      <c r="B180" s="30"/>
      <c r="C180" s="30"/>
      <c r="D180" s="30"/>
      <c r="E180" s="30"/>
      <c r="F180" s="85"/>
    </row>
    <row r="181" spans="1:7" x14ac:dyDescent="0.55000000000000004">
      <c r="A181" s="30"/>
      <c r="B181" s="30"/>
      <c r="C181" s="30"/>
      <c r="D181" s="30"/>
      <c r="E181" s="30"/>
      <c r="F181" s="88"/>
    </row>
    <row r="182" spans="1:7" x14ac:dyDescent="0.55000000000000004">
      <c r="A182" s="30"/>
      <c r="B182" s="30"/>
      <c r="C182" s="30"/>
      <c r="D182" s="30"/>
      <c r="E182" s="30"/>
      <c r="F182" s="85"/>
    </row>
    <row r="183" spans="1:7" x14ac:dyDescent="0.55000000000000004">
      <c r="A183" s="35"/>
      <c r="B183" s="35"/>
      <c r="C183" s="35"/>
      <c r="D183" s="35"/>
      <c r="E183" s="35"/>
      <c r="F183" s="84"/>
      <c r="G183" s="37"/>
    </row>
    <row r="184" spans="1:7" x14ac:dyDescent="0.55000000000000004">
      <c r="A184" s="35"/>
      <c r="B184" s="35"/>
      <c r="C184" s="35"/>
      <c r="D184" s="35"/>
      <c r="E184" s="35"/>
      <c r="F184" s="84"/>
      <c r="G184" s="37"/>
    </row>
    <row r="185" spans="1:7" x14ac:dyDescent="0.55000000000000004">
      <c r="A185" s="35"/>
      <c r="B185" s="35"/>
      <c r="C185" s="35"/>
      <c r="D185" s="35"/>
      <c r="E185" s="35"/>
      <c r="F185" s="84"/>
      <c r="G185" s="37"/>
    </row>
    <row r="186" spans="1:7" x14ac:dyDescent="0.55000000000000004">
      <c r="A186" s="35"/>
      <c r="B186" s="35"/>
      <c r="C186" s="35"/>
      <c r="D186" s="35"/>
      <c r="E186" s="35"/>
      <c r="F186" s="84"/>
      <c r="G186" s="37"/>
    </row>
    <row r="187" spans="1:7" x14ac:dyDescent="0.55000000000000004">
      <c r="A187" s="30"/>
      <c r="B187" s="30"/>
      <c r="C187" s="30"/>
      <c r="D187" s="30"/>
      <c r="E187" s="30"/>
      <c r="F187" s="85"/>
    </row>
    <row r="188" spans="1:7" x14ac:dyDescent="0.55000000000000004">
      <c r="A188" s="35"/>
      <c r="B188" s="35"/>
      <c r="C188" s="35"/>
      <c r="D188" s="35"/>
      <c r="E188" s="35"/>
      <c r="F188" s="84"/>
    </row>
    <row r="189" spans="1:7" x14ac:dyDescent="0.55000000000000004">
      <c r="A189" s="41"/>
      <c r="B189" s="41"/>
      <c r="C189" s="41"/>
      <c r="D189" s="41"/>
      <c r="E189" s="41"/>
      <c r="F189" s="84"/>
    </row>
    <row r="190" spans="1:7" x14ac:dyDescent="0.55000000000000004">
      <c r="A190" s="25"/>
      <c r="B190" s="25"/>
      <c r="C190" s="25"/>
      <c r="D190" s="26"/>
      <c r="E190" s="26"/>
      <c r="F190" s="26"/>
    </row>
    <row r="191" spans="1:7" x14ac:dyDescent="0.55000000000000004">
      <c r="A191" s="87"/>
      <c r="B191" s="87"/>
      <c r="C191" s="26"/>
      <c r="D191" s="26"/>
      <c r="E191" s="26"/>
      <c r="F191" s="26"/>
    </row>
    <row r="192" spans="1:7" x14ac:dyDescent="0.55000000000000004">
      <c r="A192" s="30"/>
      <c r="B192" s="30"/>
      <c r="C192" s="30"/>
      <c r="D192" s="30"/>
      <c r="E192" s="30"/>
      <c r="F192" s="86"/>
    </row>
    <row r="193" spans="1:7" x14ac:dyDescent="0.55000000000000004">
      <c r="A193" s="30"/>
      <c r="B193" s="30"/>
      <c r="C193" s="30"/>
      <c r="D193" s="30"/>
      <c r="E193" s="30"/>
      <c r="F193" s="85"/>
    </row>
    <row r="194" spans="1:7" x14ac:dyDescent="0.55000000000000004">
      <c r="A194" s="30"/>
      <c r="B194" s="30"/>
      <c r="C194" s="30"/>
      <c r="D194" s="30"/>
      <c r="E194" s="30"/>
      <c r="F194" s="85"/>
    </row>
    <row r="195" spans="1:7" x14ac:dyDescent="0.55000000000000004">
      <c r="A195" s="30"/>
      <c r="B195" s="30"/>
      <c r="C195" s="30"/>
      <c r="D195" s="30"/>
      <c r="E195" s="30"/>
      <c r="F195" s="85"/>
    </row>
    <row r="196" spans="1:7" x14ac:dyDescent="0.55000000000000004">
      <c r="A196" s="30"/>
      <c r="B196" s="30"/>
      <c r="C196" s="30"/>
      <c r="D196" s="30"/>
      <c r="E196" s="30"/>
      <c r="F196" s="85"/>
    </row>
    <row r="197" spans="1:7" x14ac:dyDescent="0.55000000000000004">
      <c r="A197" s="30"/>
      <c r="B197" s="30"/>
      <c r="C197" s="30"/>
      <c r="D197" s="30"/>
      <c r="E197" s="30"/>
      <c r="F197" s="85"/>
    </row>
    <row r="198" spans="1:7" x14ac:dyDescent="0.55000000000000004">
      <c r="A198" s="30"/>
      <c r="B198" s="30"/>
      <c r="C198" s="30"/>
      <c r="D198" s="30"/>
      <c r="E198" s="30"/>
      <c r="F198" s="86"/>
    </row>
    <row r="199" spans="1:7" x14ac:dyDescent="0.55000000000000004">
      <c r="A199" s="30"/>
      <c r="B199" s="30"/>
      <c r="C199" s="30"/>
      <c r="D199" s="30"/>
      <c r="E199" s="30"/>
      <c r="F199" s="85"/>
    </row>
    <row r="200" spans="1:7" x14ac:dyDescent="0.55000000000000004">
      <c r="A200" s="30"/>
      <c r="B200" s="30"/>
      <c r="C200" s="30"/>
      <c r="D200" s="30"/>
      <c r="E200" s="30"/>
      <c r="F200" s="88"/>
    </row>
    <row r="201" spans="1:7" x14ac:dyDescent="0.55000000000000004">
      <c r="A201" s="25"/>
      <c r="B201" s="25"/>
      <c r="C201" s="25"/>
      <c r="D201" s="30"/>
      <c r="E201" s="30"/>
      <c r="F201" s="86"/>
    </row>
    <row r="202" spans="1:7" x14ac:dyDescent="0.55000000000000004">
      <c r="A202" s="35"/>
      <c r="B202" s="35"/>
      <c r="C202" s="35"/>
      <c r="D202" s="35"/>
      <c r="E202" s="35"/>
      <c r="F202" s="84"/>
      <c r="G202" s="37"/>
    </row>
    <row r="203" spans="1:7" x14ac:dyDescent="0.55000000000000004">
      <c r="A203" s="35"/>
      <c r="B203" s="35"/>
      <c r="C203" s="35"/>
      <c r="D203" s="35"/>
      <c r="E203" s="35"/>
      <c r="F203" s="84"/>
      <c r="G203" s="37"/>
    </row>
    <row r="204" spans="1:7" x14ac:dyDescent="0.55000000000000004">
      <c r="A204" s="35"/>
      <c r="B204" s="35"/>
      <c r="C204" s="35"/>
      <c r="D204" s="35"/>
      <c r="E204" s="35"/>
      <c r="F204" s="84"/>
      <c r="G204" s="37"/>
    </row>
    <row r="205" spans="1:7" x14ac:dyDescent="0.55000000000000004">
      <c r="A205" s="35"/>
      <c r="B205" s="35"/>
      <c r="C205" s="35"/>
      <c r="D205" s="35"/>
      <c r="E205" s="35"/>
      <c r="F205" s="84"/>
      <c r="G205" s="37"/>
    </row>
    <row r="206" spans="1:7" x14ac:dyDescent="0.55000000000000004">
      <c r="A206" s="30"/>
      <c r="B206" s="30"/>
      <c r="C206" s="30"/>
      <c r="D206" s="30"/>
      <c r="E206" s="30"/>
      <c r="F206" s="85"/>
    </row>
    <row r="207" spans="1:7" x14ac:dyDescent="0.55000000000000004">
      <c r="A207" s="35"/>
      <c r="B207" s="35"/>
      <c r="C207" s="35"/>
      <c r="D207" s="35"/>
      <c r="E207" s="35"/>
      <c r="F207" s="84"/>
    </row>
    <row r="208" spans="1:7" x14ac:dyDescent="0.55000000000000004">
      <c r="A208" s="41"/>
      <c r="B208" s="41"/>
      <c r="C208" s="41"/>
      <c r="D208" s="41"/>
      <c r="E208" s="41"/>
      <c r="F208" s="84"/>
    </row>
    <row r="209" spans="1:7" x14ac:dyDescent="0.55000000000000004">
      <c r="A209" s="25"/>
      <c r="B209" s="25"/>
      <c r="C209" s="25"/>
      <c r="D209" s="26"/>
      <c r="E209" s="26"/>
      <c r="F209" s="26"/>
    </row>
    <row r="210" spans="1:7" x14ac:dyDescent="0.55000000000000004">
      <c r="A210" s="90"/>
      <c r="B210" s="90"/>
      <c r="C210" s="91"/>
      <c r="D210" s="91"/>
      <c r="E210" s="91"/>
      <c r="F210" s="92"/>
    </row>
    <row r="211" spans="1:7" x14ac:dyDescent="0.55000000000000004">
      <c r="A211" s="30"/>
      <c r="B211" s="30"/>
      <c r="C211" s="30"/>
      <c r="D211" s="30"/>
      <c r="E211" s="30"/>
      <c r="F211" s="85"/>
    </row>
    <row r="212" spans="1:7" x14ac:dyDescent="0.55000000000000004">
      <c r="G212" s="26"/>
    </row>
    <row r="213" spans="1:7" x14ac:dyDescent="0.55000000000000004">
      <c r="A213" s="40"/>
      <c r="B213" s="40"/>
      <c r="C213" s="93"/>
      <c r="D213" s="93"/>
      <c r="E213" s="94"/>
      <c r="F213" s="95"/>
      <c r="G213" s="26"/>
    </row>
    <row r="214" spans="1:7" x14ac:dyDescent="0.55000000000000004">
      <c r="A214" s="30"/>
      <c r="B214" s="30"/>
      <c r="C214" s="30"/>
      <c r="D214" s="30"/>
      <c r="E214" s="30"/>
      <c r="F214" s="85"/>
    </row>
    <row r="215" spans="1:7" x14ac:dyDescent="0.55000000000000004">
      <c r="A215" s="30"/>
      <c r="B215" s="30"/>
      <c r="C215" s="96"/>
      <c r="D215" s="96"/>
      <c r="E215" s="96"/>
      <c r="F215" s="96"/>
      <c r="G215" s="26"/>
    </row>
    <row r="216" spans="1:7" x14ac:dyDescent="0.55000000000000004">
      <c r="A216" s="40"/>
      <c r="B216" s="40"/>
      <c r="C216" s="96"/>
      <c r="D216" s="96"/>
      <c r="E216" s="96"/>
      <c r="F216" s="96"/>
      <c r="G216" s="26"/>
    </row>
    <row r="217" spans="1:7" x14ac:dyDescent="0.55000000000000004">
      <c r="A217" s="30"/>
      <c r="B217" s="30"/>
      <c r="C217" s="30"/>
      <c r="D217" s="30"/>
      <c r="E217" s="30"/>
      <c r="F217" s="85"/>
    </row>
    <row r="218" spans="1:7" x14ac:dyDescent="0.55000000000000004">
      <c r="A218" s="35"/>
      <c r="B218" s="35"/>
      <c r="C218" s="35"/>
      <c r="D218" s="35"/>
      <c r="E218" s="35"/>
      <c r="F218" s="84"/>
      <c r="G218" s="37"/>
    </row>
    <row r="219" spans="1:7" x14ac:dyDescent="0.55000000000000004">
      <c r="A219" s="25"/>
      <c r="B219" s="25"/>
      <c r="C219" s="25"/>
      <c r="D219" s="26"/>
      <c r="E219" s="26"/>
      <c r="F219" s="26"/>
    </row>
    <row r="220" spans="1:7" x14ac:dyDescent="0.55000000000000004">
      <c r="A220" s="97"/>
      <c r="B220" s="97"/>
      <c r="C220" s="97"/>
      <c r="D220" s="97"/>
      <c r="E220" s="97"/>
      <c r="F220" s="98"/>
    </row>
    <row r="222" spans="1:7" x14ac:dyDescent="0.55000000000000004">
      <c r="A222" s="37"/>
      <c r="B222" s="37"/>
      <c r="C222" s="84"/>
      <c r="D222" s="99"/>
      <c r="E222" s="99"/>
      <c r="F222" s="84"/>
    </row>
    <row r="223" spans="1:7" x14ac:dyDescent="0.55000000000000004">
      <c r="A223" s="100"/>
      <c r="B223" s="100"/>
      <c r="C223" s="100"/>
      <c r="D223" s="100"/>
      <c r="E223" s="100"/>
      <c r="F223" s="100"/>
      <c r="G223" s="28"/>
    </row>
    <row r="224" spans="1:7" x14ac:dyDescent="0.55000000000000004">
      <c r="A224" s="37"/>
      <c r="B224" s="37"/>
      <c r="C224" s="84"/>
      <c r="D224" s="99"/>
      <c r="E224" s="99"/>
      <c r="F224" s="84"/>
    </row>
    <row r="225" spans="1:7" x14ac:dyDescent="0.55000000000000004">
      <c r="A225" s="90"/>
      <c r="B225" s="90"/>
      <c r="C225" s="91"/>
      <c r="D225" s="91"/>
      <c r="E225" s="91"/>
      <c r="F225" s="92"/>
    </row>
    <row r="226" spans="1:7" x14ac:dyDescent="0.55000000000000004">
      <c r="A226" s="30"/>
      <c r="B226" s="30"/>
      <c r="C226" s="30"/>
      <c r="D226" s="30"/>
      <c r="E226" s="30"/>
      <c r="F226" s="85"/>
    </row>
    <row r="227" spans="1:7" x14ac:dyDescent="0.55000000000000004">
      <c r="A227" s="30"/>
      <c r="B227" s="30"/>
      <c r="C227" s="95"/>
      <c r="D227" s="91"/>
      <c r="E227" s="91"/>
      <c r="F227" s="95"/>
    </row>
    <row r="228" spans="1:7" x14ac:dyDescent="0.55000000000000004">
      <c r="A228" s="30"/>
      <c r="B228" s="30"/>
      <c r="C228" s="30"/>
      <c r="D228" s="30"/>
      <c r="E228" s="30"/>
      <c r="F228" s="85"/>
    </row>
    <row r="229" spans="1:7" x14ac:dyDescent="0.55000000000000004">
      <c r="A229" s="25"/>
      <c r="B229" s="25"/>
      <c r="C229" s="25"/>
      <c r="D229" s="26"/>
      <c r="E229" s="26"/>
      <c r="F229" s="26"/>
    </row>
    <row r="230" spans="1:7" x14ac:dyDescent="0.55000000000000004">
      <c r="A230" s="97"/>
      <c r="B230" s="97"/>
      <c r="C230" s="97"/>
      <c r="D230" s="97"/>
      <c r="E230" s="97"/>
      <c r="F230" s="98"/>
    </row>
    <row r="232" spans="1:7" x14ac:dyDescent="0.55000000000000004">
      <c r="A232" s="100"/>
      <c r="B232" s="100"/>
      <c r="C232" s="100"/>
      <c r="D232" s="100"/>
      <c r="E232" s="100"/>
      <c r="F232" s="100"/>
    </row>
    <row r="234" spans="1:7" x14ac:dyDescent="0.55000000000000004">
      <c r="A234" s="101"/>
      <c r="B234" s="101"/>
      <c r="C234" s="26"/>
      <c r="D234" s="26"/>
      <c r="E234" s="26"/>
      <c r="F234" s="84"/>
      <c r="G234" s="37"/>
    </row>
    <row r="235" spans="1:7" x14ac:dyDescent="0.55000000000000004">
      <c r="A235" s="30"/>
      <c r="B235" s="30"/>
      <c r="C235" s="30"/>
      <c r="D235" s="30"/>
      <c r="E235" s="30"/>
      <c r="F235" s="85"/>
    </row>
    <row r="236" spans="1:7" x14ac:dyDescent="0.55000000000000004">
      <c r="A236" s="101"/>
      <c r="B236" s="101"/>
      <c r="C236" s="26"/>
      <c r="D236" s="26"/>
      <c r="E236" s="26"/>
      <c r="F236" s="102"/>
      <c r="G236" s="37"/>
    </row>
    <row r="237" spans="1:7" x14ac:dyDescent="0.55000000000000004">
      <c r="A237" s="30"/>
      <c r="B237" s="30"/>
      <c r="C237" s="30"/>
      <c r="D237" s="30"/>
      <c r="E237" s="30"/>
      <c r="F237" s="85"/>
    </row>
    <row r="238" spans="1:7" x14ac:dyDescent="0.55000000000000004">
      <c r="A238" s="101"/>
      <c r="B238" s="101"/>
      <c r="C238" s="26"/>
      <c r="D238" s="26"/>
      <c r="E238" s="26"/>
      <c r="F238" s="84"/>
      <c r="G238" s="37"/>
    </row>
    <row r="239" spans="1:7" x14ac:dyDescent="0.55000000000000004">
      <c r="A239" s="30"/>
      <c r="B239" s="30"/>
      <c r="C239" s="30"/>
      <c r="D239" s="30"/>
      <c r="E239" s="30"/>
      <c r="F239" s="85"/>
    </row>
    <row r="240" spans="1:7" x14ac:dyDescent="0.55000000000000004">
      <c r="A240" s="101"/>
      <c r="B240" s="101"/>
      <c r="C240" s="26"/>
      <c r="D240" s="26"/>
      <c r="E240" s="26"/>
      <c r="F240" s="84"/>
      <c r="G240" s="37"/>
    </row>
    <row r="241" spans="1:6" x14ac:dyDescent="0.55000000000000004">
      <c r="A241" s="30"/>
      <c r="B241" s="30"/>
      <c r="C241" s="30"/>
      <c r="D241" s="30"/>
      <c r="E241" s="30"/>
      <c r="F241" s="85"/>
    </row>
  </sheetData>
  <sheetProtection algorithmName="SHA-512" hashValue="eDG6mqwn88V0EE0MIYBeoDPrSAf+G9PoNiapgq8Qi+cPgoMF7CXNKyIs4iOddbulvAsSKwBh94aQUjvyG5gKfQ==" saltValue="DXfA2KdiaY4PWZxwS/l+Tg==" spinCount="100000" sheet="1" selectLockedCells="1"/>
  <mergeCells count="25">
    <mergeCell ref="A40:E40"/>
    <mergeCell ref="A41:E41"/>
    <mergeCell ref="A37:E37"/>
    <mergeCell ref="A1:F1"/>
    <mergeCell ref="A10:F10"/>
    <mergeCell ref="A9:F9"/>
    <mergeCell ref="B3:F3"/>
    <mergeCell ref="B5:F5"/>
    <mergeCell ref="B7:F7"/>
    <mergeCell ref="A232:F232"/>
    <mergeCell ref="A12:F12"/>
    <mergeCell ref="A173:C173"/>
    <mergeCell ref="C213:D213"/>
    <mergeCell ref="C215:F216"/>
    <mergeCell ref="A223:F223"/>
    <mergeCell ref="A46:F46"/>
    <mergeCell ref="A48:F48"/>
    <mergeCell ref="A49:B49"/>
    <mergeCell ref="A51:F51"/>
    <mergeCell ref="A57:B57"/>
    <mergeCell ref="A55:F55"/>
    <mergeCell ref="A66:F66"/>
    <mergeCell ref="A84:E84"/>
    <mergeCell ref="A96:F96"/>
    <mergeCell ref="A39:E39"/>
  </mergeCells>
  <conditionalFormatting sqref="A2:A8">
    <cfRule type="cellIs" dxfId="41" priority="108" stopIfTrue="1" operator="equal">
      <formula>0</formula>
    </cfRule>
  </conditionalFormatting>
  <conditionalFormatting sqref="A13:A15">
    <cfRule type="cellIs" dxfId="40" priority="106" stopIfTrue="1" operator="equal">
      <formula>0</formula>
    </cfRule>
  </conditionalFormatting>
  <conditionalFormatting sqref="A17">
    <cfRule type="cellIs" dxfId="39" priority="105" stopIfTrue="1" operator="equal">
      <formula>0</formula>
    </cfRule>
  </conditionalFormatting>
  <conditionalFormatting sqref="A19">
    <cfRule type="cellIs" dxfId="38" priority="104" stopIfTrue="1" operator="equal">
      <formula>0</formula>
    </cfRule>
  </conditionalFormatting>
  <conditionalFormatting sqref="A30:A41">
    <cfRule type="cellIs" dxfId="37" priority="124" stopIfTrue="1" operator="equal">
      <formula>0</formula>
    </cfRule>
  </conditionalFormatting>
  <conditionalFormatting sqref="A48:A50">
    <cfRule type="cellIs" dxfId="36" priority="36" stopIfTrue="1" operator="equal">
      <formula>0</formula>
    </cfRule>
  </conditionalFormatting>
  <conditionalFormatting sqref="A52">
    <cfRule type="cellIs" dxfId="35" priority="38" stopIfTrue="1" operator="equal">
      <formula>0</formula>
    </cfRule>
  </conditionalFormatting>
  <conditionalFormatting sqref="A54">
    <cfRule type="cellIs" dxfId="34" priority="32" stopIfTrue="1" operator="equal">
      <formula>0</formula>
    </cfRule>
  </conditionalFormatting>
  <conditionalFormatting sqref="A56">
    <cfRule type="cellIs" dxfId="33" priority="31" stopIfTrue="1" operator="equal">
      <formula>0</formula>
    </cfRule>
  </conditionalFormatting>
  <conditionalFormatting sqref="A58">
    <cfRule type="cellIs" dxfId="32" priority="29" stopIfTrue="1" operator="equal">
      <formula>0</formula>
    </cfRule>
  </conditionalFormatting>
  <conditionalFormatting sqref="A60">
    <cfRule type="cellIs" dxfId="31" priority="28" stopIfTrue="1" operator="equal">
      <formula>0</formula>
    </cfRule>
  </conditionalFormatting>
  <conditionalFormatting sqref="A62">
    <cfRule type="cellIs" dxfId="30" priority="27" stopIfTrue="1" operator="equal">
      <formula>0</formula>
    </cfRule>
  </conditionalFormatting>
  <conditionalFormatting sqref="A70:A73">
    <cfRule type="cellIs" dxfId="29" priority="23" stopIfTrue="1" operator="equal">
      <formula>0</formula>
    </cfRule>
  </conditionalFormatting>
  <conditionalFormatting sqref="A57:B57">
    <cfRule type="cellIs" dxfId="28" priority="33" stopIfTrue="1" operator="equal">
      <formula>0</formula>
    </cfRule>
  </conditionalFormatting>
  <conditionalFormatting sqref="A173:B173 D173:E173">
    <cfRule type="cellIs" dxfId="27" priority="179" stopIfTrue="1" operator="equal">
      <formula>0</formula>
    </cfRule>
  </conditionalFormatting>
  <conditionalFormatting sqref="A215:B216 G215:G216">
    <cfRule type="cellIs" dxfId="26" priority="195" stopIfTrue="1" operator="equal">
      <formula>0</formula>
    </cfRule>
  </conditionalFormatting>
  <conditionalFormatting sqref="A227:B227">
    <cfRule type="cellIs" dxfId="25" priority="175" stopIfTrue="1" operator="equal">
      <formula>0</formula>
    </cfRule>
  </conditionalFormatting>
  <conditionalFormatting sqref="A234:B234 D234:E234 A236:B236 D236:E236 A238:B238 D238:E238 A240:B240 D240:E240">
    <cfRule type="cellIs" dxfId="24" priority="193" stopIfTrue="1" operator="equal">
      <formula>0</formula>
    </cfRule>
  </conditionalFormatting>
  <conditionalFormatting sqref="A1:E1 B3 A9:E9 A10 A162:E172 A174:E200 A202:E211 A214:E214 A217:E220 A223:E223 A225:E226 A228:E230 A232:E232 A235:E235 A237:E237 A239:E239 A241:E241">
    <cfRule type="cellIs" dxfId="23" priority="149" stopIfTrue="1" operator="equal">
      <formula>0</formula>
    </cfRule>
  </conditionalFormatting>
  <conditionalFormatting sqref="A11:E12">
    <cfRule type="cellIs" dxfId="22" priority="113" stopIfTrue="1" operator="equal">
      <formula>0</formula>
    </cfRule>
  </conditionalFormatting>
  <conditionalFormatting sqref="A42:E47">
    <cfRule type="cellIs" dxfId="21" priority="96" stopIfTrue="1" operator="equal">
      <formula>0</formula>
    </cfRule>
  </conditionalFormatting>
  <conditionalFormatting sqref="A51:E51">
    <cfRule type="cellIs" dxfId="20" priority="37" stopIfTrue="1" operator="equal">
      <formula>0</formula>
    </cfRule>
  </conditionalFormatting>
  <conditionalFormatting sqref="A55:E55">
    <cfRule type="cellIs" dxfId="19" priority="30" stopIfTrue="1" operator="equal">
      <formula>0</formula>
    </cfRule>
  </conditionalFormatting>
  <conditionalFormatting sqref="A59:E59 A61:E61 A63:E64">
    <cfRule type="cellIs" dxfId="18" priority="40" stopIfTrue="1" operator="equal">
      <formula>0</formula>
    </cfRule>
  </conditionalFormatting>
  <conditionalFormatting sqref="A66:E66 A96:E96 A98:E160">
    <cfRule type="cellIs" dxfId="17" priority="25" stopIfTrue="1" operator="equal">
      <formula>0</formula>
    </cfRule>
  </conditionalFormatting>
  <conditionalFormatting sqref="A68:E69 B70:E72 A84">
    <cfRule type="cellIs" dxfId="16" priority="26" stopIfTrue="1" operator="equal">
      <formula>0</formula>
    </cfRule>
  </conditionalFormatting>
  <conditionalFormatting sqref="A74:E83">
    <cfRule type="cellIs" dxfId="15" priority="17" stopIfTrue="1" operator="equal">
      <formula>0</formula>
    </cfRule>
  </conditionalFormatting>
  <conditionalFormatting sqref="A85:E94">
    <cfRule type="cellIs" dxfId="14" priority="16" stopIfTrue="1" operator="equal">
      <formula>0</formula>
    </cfRule>
  </conditionalFormatting>
  <conditionalFormatting sqref="B33:B36 B38">
    <cfRule type="cellIs" dxfId="13" priority="132" stopIfTrue="1" operator="equal">
      <formula>0</formula>
    </cfRule>
  </conditionalFormatting>
  <conditionalFormatting sqref="B14:E14 A16:E16 A18:E18 A20:E29">
    <cfRule type="cellIs" dxfId="12" priority="128" stopIfTrue="1" operator="equal">
      <formula>0</formula>
    </cfRule>
  </conditionalFormatting>
  <conditionalFormatting sqref="B30:E32 A34:E34 D222:E222">
    <cfRule type="cellIs" dxfId="11" priority="206" stopIfTrue="1" operator="equal">
      <formula>0</formula>
    </cfRule>
  </conditionalFormatting>
  <conditionalFormatting sqref="C49:E49">
    <cfRule type="cellIs" dxfId="10" priority="46" stopIfTrue="1" operator="equal">
      <formula>0</formula>
    </cfRule>
  </conditionalFormatting>
  <conditionalFormatting sqref="D161:E161">
    <cfRule type="cellIs" dxfId="9" priority="181" stopIfTrue="1" operator="equal">
      <formula>0</formula>
    </cfRule>
  </conditionalFormatting>
  <conditionalFormatting sqref="D201:E201">
    <cfRule type="cellIs" dxfId="8" priority="177" stopIfTrue="1" operator="equal">
      <formula>0</formula>
    </cfRule>
  </conditionalFormatting>
  <conditionalFormatting sqref="D224:E224">
    <cfRule type="cellIs" dxfId="7" priority="187" stopIfTrue="1" operator="equal">
      <formula>0</formula>
    </cfRule>
  </conditionalFormatting>
  <conditionalFormatting sqref="D227:E227">
    <cfRule type="cellIs" dxfId="6" priority="183" stopIfTrue="1" operator="equal">
      <formula>0</formula>
    </cfRule>
  </conditionalFormatting>
  <conditionalFormatting sqref="G12">
    <cfRule type="cellIs" dxfId="5" priority="200" stopIfTrue="1" operator="equal">
      <formula>0</formula>
    </cfRule>
  </conditionalFormatting>
  <conditionalFormatting sqref="G46">
    <cfRule type="cellIs" dxfId="4" priority="48" stopIfTrue="1" operator="equal">
      <formula>0</formula>
    </cfRule>
  </conditionalFormatting>
  <conditionalFormatting sqref="G53">
    <cfRule type="cellIs" dxfId="3" priority="43" stopIfTrue="1" operator="equal">
      <formula>0</formula>
    </cfRule>
  </conditionalFormatting>
  <conditionalFormatting sqref="G57">
    <cfRule type="cellIs" dxfId="2" priority="45" stopIfTrue="1" operator="equal">
      <formula>0</formula>
    </cfRule>
  </conditionalFormatting>
  <conditionalFormatting sqref="G212:G213 A213:B213">
    <cfRule type="cellIs" dxfId="1" priority="197" stopIfTrue="1" operator="equal">
      <formula>0</formula>
    </cfRule>
  </conditionalFormatting>
  <conditionalFormatting sqref="G223">
    <cfRule type="cellIs" dxfId="0" priority="186" stopIfTrue="1" operator="equal">
      <formula>0</formula>
    </cfRule>
  </conditionalFormatting>
  <printOptions horizontalCentered="1"/>
  <pageMargins left="0.59055118110236227" right="0.39370078740157483" top="0.59055118110236227" bottom="0.39370078740157483" header="0.31496062992125984" footer="0.31496062992125984"/>
  <pageSetup paperSize="9" scale="6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2026-01-27T09:57:28Z</cp:lastPrinted>
  <dcterms:created xsi:type="dcterms:W3CDTF">2024-02-01T13:45:25Z</dcterms:created>
  <dcterms:modified xsi:type="dcterms:W3CDTF">2026-05-04T04:47:56Z</dcterms:modified>
</cp:coreProperties>
</file>